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/>
  <mc:AlternateContent xmlns:mc="http://schemas.openxmlformats.org/markup-compatibility/2006">
    <mc:Choice Requires="x15">
      <x15ac:absPath xmlns:x15ac="http://schemas.microsoft.com/office/spreadsheetml/2010/11/ac" url="C:\Users\joanna.kuczerawy\Desktop\USŁUGI LESNE 2023\SWZ\Załączniki SWZ\Pakiet nr 4\"/>
    </mc:Choice>
  </mc:AlternateContent>
  <xr:revisionPtr revIDLastSave="0" documentId="13_ncr:1_{E9398F2C-3DF0-47A5-BC96-CC407954195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ormularz ofertowy" sheetId="3" r:id="rId1"/>
  </sheets>
  <definedNames>
    <definedName name="_xlnm.Print_Area" localSheetId="0">'Formularz ofertowy'!$A$1:$N$374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335" i="3" l="1"/>
  <c r="K335" i="3" s="1"/>
  <c r="I334" i="3"/>
  <c r="I333" i="3"/>
  <c r="I309" i="3"/>
  <c r="K309" i="3" s="1"/>
  <c r="L309" i="3" s="1"/>
  <c r="I310" i="3"/>
  <c r="K310" i="3" s="1"/>
  <c r="L310" i="3" s="1"/>
  <c r="I311" i="3"/>
  <c r="I312" i="3"/>
  <c r="I313" i="3"/>
  <c r="K313" i="3" s="1"/>
  <c r="L313" i="3" s="1"/>
  <c r="I314" i="3"/>
  <c r="K314" i="3" s="1"/>
  <c r="I315" i="3"/>
  <c r="K315" i="3" s="1"/>
  <c r="L315" i="3" s="1"/>
  <c r="I316" i="3"/>
  <c r="K316" i="3" s="1"/>
  <c r="I317" i="3"/>
  <c r="K317" i="3" s="1"/>
  <c r="L317" i="3" s="1"/>
  <c r="I318" i="3"/>
  <c r="K318" i="3" s="1"/>
  <c r="I319" i="3"/>
  <c r="I320" i="3"/>
  <c r="I321" i="3"/>
  <c r="K321" i="3" s="1"/>
  <c r="L321" i="3" s="1"/>
  <c r="I322" i="3"/>
  <c r="K322" i="3" s="1"/>
  <c r="I323" i="3"/>
  <c r="K323" i="3" s="1"/>
  <c r="I324" i="3"/>
  <c r="I325" i="3"/>
  <c r="K325" i="3" s="1"/>
  <c r="L325" i="3" s="1"/>
  <c r="I326" i="3"/>
  <c r="K326" i="3" s="1"/>
  <c r="L326" i="3" s="1"/>
  <c r="I327" i="3"/>
  <c r="I328" i="3"/>
  <c r="I329" i="3"/>
  <c r="K329" i="3" s="1"/>
  <c r="L329" i="3" s="1"/>
  <c r="I308" i="3"/>
  <c r="K308" i="3" s="1"/>
  <c r="I305" i="3"/>
  <c r="K305" i="3" s="1"/>
  <c r="L305" i="3" s="1"/>
  <c r="I300" i="3"/>
  <c r="I299" i="3"/>
  <c r="K299" i="3" s="1"/>
  <c r="I294" i="3"/>
  <c r="K294" i="3" s="1"/>
  <c r="L294" i="3" s="1"/>
  <c r="I293" i="3"/>
  <c r="K293" i="3" s="1"/>
  <c r="L293" i="3" s="1"/>
  <c r="I288" i="3"/>
  <c r="I258" i="3"/>
  <c r="K258" i="3" s="1"/>
  <c r="L258" i="3" s="1"/>
  <c r="I259" i="3"/>
  <c r="K259" i="3" s="1"/>
  <c r="L259" i="3" s="1"/>
  <c r="I260" i="3"/>
  <c r="K260" i="3" s="1"/>
  <c r="I261" i="3"/>
  <c r="K261" i="3" s="1"/>
  <c r="I262" i="3"/>
  <c r="K262" i="3" s="1"/>
  <c r="L262" i="3" s="1"/>
  <c r="I263" i="3"/>
  <c r="K263" i="3" s="1"/>
  <c r="L263" i="3" s="1"/>
  <c r="I264" i="3"/>
  <c r="K264" i="3" s="1"/>
  <c r="I265" i="3"/>
  <c r="K265" i="3" s="1"/>
  <c r="I266" i="3"/>
  <c r="K266" i="3" s="1"/>
  <c r="L266" i="3" s="1"/>
  <c r="I267" i="3"/>
  <c r="K267" i="3" s="1"/>
  <c r="L267" i="3" s="1"/>
  <c r="I268" i="3"/>
  <c r="K268" i="3" s="1"/>
  <c r="I269" i="3"/>
  <c r="K269" i="3" s="1"/>
  <c r="I270" i="3"/>
  <c r="K270" i="3" s="1"/>
  <c r="L270" i="3" s="1"/>
  <c r="I271" i="3"/>
  <c r="K271" i="3" s="1"/>
  <c r="L271" i="3" s="1"/>
  <c r="I272" i="3"/>
  <c r="K272" i="3" s="1"/>
  <c r="L272" i="3" s="1"/>
  <c r="I273" i="3"/>
  <c r="K273" i="3" s="1"/>
  <c r="I274" i="3"/>
  <c r="K274" i="3" s="1"/>
  <c r="L274" i="3" s="1"/>
  <c r="I275" i="3"/>
  <c r="K275" i="3" s="1"/>
  <c r="L275" i="3" s="1"/>
  <c r="I276" i="3"/>
  <c r="K276" i="3" s="1"/>
  <c r="I277" i="3"/>
  <c r="K277" i="3" s="1"/>
  <c r="I278" i="3"/>
  <c r="K278" i="3" s="1"/>
  <c r="L278" i="3" s="1"/>
  <c r="I279" i="3"/>
  <c r="K279" i="3" s="1"/>
  <c r="L279" i="3" s="1"/>
  <c r="I257" i="3"/>
  <c r="I254" i="3"/>
  <c r="K254" i="3" s="1"/>
  <c r="L254" i="3" s="1"/>
  <c r="I249" i="3"/>
  <c r="K249" i="3" s="1"/>
  <c r="L249" i="3" s="1"/>
  <c r="I248" i="3"/>
  <c r="K248" i="3" s="1"/>
  <c r="I243" i="3"/>
  <c r="K243" i="3" s="1"/>
  <c r="I238" i="3"/>
  <c r="I237" i="3"/>
  <c r="I202" i="3"/>
  <c r="K202" i="3" s="1"/>
  <c r="L202" i="3" s="1"/>
  <c r="I203" i="3"/>
  <c r="K203" i="3" s="1"/>
  <c r="L203" i="3" s="1"/>
  <c r="I204" i="3"/>
  <c r="K204" i="3" s="1"/>
  <c r="L204" i="3" s="1"/>
  <c r="I205" i="3"/>
  <c r="K205" i="3" s="1"/>
  <c r="I206" i="3"/>
  <c r="K206" i="3" s="1"/>
  <c r="L206" i="3" s="1"/>
  <c r="I207" i="3"/>
  <c r="K207" i="3" s="1"/>
  <c r="L207" i="3" s="1"/>
  <c r="I208" i="3"/>
  <c r="K208" i="3" s="1"/>
  <c r="I209" i="3"/>
  <c r="I210" i="3"/>
  <c r="K210" i="3" s="1"/>
  <c r="L210" i="3" s="1"/>
  <c r="I211" i="3"/>
  <c r="K211" i="3" s="1"/>
  <c r="L211" i="3" s="1"/>
  <c r="I212" i="3"/>
  <c r="K212" i="3" s="1"/>
  <c r="I213" i="3"/>
  <c r="K213" i="3" s="1"/>
  <c r="I214" i="3"/>
  <c r="K214" i="3" s="1"/>
  <c r="L214" i="3" s="1"/>
  <c r="I215" i="3"/>
  <c r="K215" i="3" s="1"/>
  <c r="L215" i="3" s="1"/>
  <c r="I216" i="3"/>
  <c r="K216" i="3" s="1"/>
  <c r="I217" i="3"/>
  <c r="K217" i="3" s="1"/>
  <c r="I218" i="3"/>
  <c r="K218" i="3" s="1"/>
  <c r="L218" i="3" s="1"/>
  <c r="I219" i="3"/>
  <c r="K219" i="3" s="1"/>
  <c r="L219" i="3" s="1"/>
  <c r="I220" i="3"/>
  <c r="K220" i="3" s="1"/>
  <c r="L220" i="3" s="1"/>
  <c r="I221" i="3"/>
  <c r="K221" i="3" s="1"/>
  <c r="I222" i="3"/>
  <c r="K222" i="3" s="1"/>
  <c r="L222" i="3" s="1"/>
  <c r="I223" i="3"/>
  <c r="K223" i="3" s="1"/>
  <c r="L223" i="3" s="1"/>
  <c r="I224" i="3"/>
  <c r="K224" i="3" s="1"/>
  <c r="I225" i="3"/>
  <c r="I226" i="3"/>
  <c r="K226" i="3" s="1"/>
  <c r="L226" i="3" s="1"/>
  <c r="I227" i="3"/>
  <c r="K227" i="3" s="1"/>
  <c r="L227" i="3" s="1"/>
  <c r="I228" i="3"/>
  <c r="K228" i="3" s="1"/>
  <c r="I201" i="3"/>
  <c r="K201" i="3" s="1"/>
  <c r="I198" i="3"/>
  <c r="K198" i="3" s="1"/>
  <c r="I193" i="3"/>
  <c r="K193" i="3" s="1"/>
  <c r="I192" i="3"/>
  <c r="I187" i="3"/>
  <c r="I186" i="3"/>
  <c r="K186" i="3" s="1"/>
  <c r="I181" i="3"/>
  <c r="K181" i="3" s="1"/>
  <c r="L181" i="3" s="1"/>
  <c r="I180" i="3"/>
  <c r="K180" i="3" s="1"/>
  <c r="L180" i="3" s="1"/>
  <c r="I148" i="3"/>
  <c r="K148" i="3" s="1"/>
  <c r="I149" i="3"/>
  <c r="K149" i="3" s="1"/>
  <c r="L149" i="3" s="1"/>
  <c r="I150" i="3"/>
  <c r="I151" i="3"/>
  <c r="K151" i="3" s="1"/>
  <c r="I152" i="3"/>
  <c r="I153" i="3"/>
  <c r="K153" i="3" s="1"/>
  <c r="L153" i="3" s="1"/>
  <c r="I154" i="3"/>
  <c r="I155" i="3"/>
  <c r="I156" i="3"/>
  <c r="I157" i="3"/>
  <c r="K157" i="3" s="1"/>
  <c r="L157" i="3" s="1"/>
  <c r="I158" i="3"/>
  <c r="I159" i="3"/>
  <c r="K159" i="3" s="1"/>
  <c r="I160" i="3"/>
  <c r="I161" i="3"/>
  <c r="K161" i="3" s="1"/>
  <c r="L161" i="3" s="1"/>
  <c r="I162" i="3"/>
  <c r="I163" i="3"/>
  <c r="I164" i="3"/>
  <c r="I165" i="3"/>
  <c r="K165" i="3" s="1"/>
  <c r="L165" i="3" s="1"/>
  <c r="I166" i="3"/>
  <c r="K166" i="3" s="1"/>
  <c r="I167" i="3"/>
  <c r="K167" i="3" s="1"/>
  <c r="I168" i="3"/>
  <c r="I169" i="3"/>
  <c r="K169" i="3" s="1"/>
  <c r="L169" i="3" s="1"/>
  <c r="I170" i="3"/>
  <c r="K170" i="3" s="1"/>
  <c r="I171" i="3"/>
  <c r="I147" i="3"/>
  <c r="K147" i="3" s="1"/>
  <c r="L147" i="3" s="1"/>
  <c r="I144" i="3"/>
  <c r="K144" i="3" s="1"/>
  <c r="I139" i="3"/>
  <c r="K139" i="3" s="1"/>
  <c r="L139" i="3" s="1"/>
  <c r="I138" i="3"/>
  <c r="I133" i="3"/>
  <c r="K133" i="3" s="1"/>
  <c r="I132" i="3"/>
  <c r="I127" i="3"/>
  <c r="K127" i="3" s="1"/>
  <c r="I126" i="3"/>
  <c r="K126" i="3" s="1"/>
  <c r="I103" i="3"/>
  <c r="K103" i="3" s="1"/>
  <c r="L103" i="3" s="1"/>
  <c r="I104" i="3"/>
  <c r="K104" i="3" s="1"/>
  <c r="L104" i="3" s="1"/>
  <c r="I105" i="3"/>
  <c r="K105" i="3" s="1"/>
  <c r="L105" i="3" s="1"/>
  <c r="I106" i="3"/>
  <c r="K106" i="3" s="1"/>
  <c r="I107" i="3"/>
  <c r="K107" i="3" s="1"/>
  <c r="L107" i="3" s="1"/>
  <c r="I108" i="3"/>
  <c r="K108" i="3" s="1"/>
  <c r="I109" i="3"/>
  <c r="K109" i="3" s="1"/>
  <c r="I110" i="3"/>
  <c r="I111" i="3"/>
  <c r="K111" i="3" s="1"/>
  <c r="L111" i="3" s="1"/>
  <c r="I112" i="3"/>
  <c r="K112" i="3" s="1"/>
  <c r="L112" i="3" s="1"/>
  <c r="I113" i="3"/>
  <c r="K113" i="3" s="1"/>
  <c r="I114" i="3"/>
  <c r="K114" i="3" s="1"/>
  <c r="I115" i="3"/>
  <c r="K115" i="3" s="1"/>
  <c r="L115" i="3" s="1"/>
  <c r="I116" i="3"/>
  <c r="K116" i="3" s="1"/>
  <c r="I117" i="3"/>
  <c r="I102" i="3"/>
  <c r="K102" i="3" s="1"/>
  <c r="I99" i="3"/>
  <c r="K99" i="3" s="1"/>
  <c r="I94" i="3"/>
  <c r="K94" i="3" s="1"/>
  <c r="I89" i="3"/>
  <c r="I84" i="3"/>
  <c r="I57" i="3"/>
  <c r="K57" i="3" s="1"/>
  <c r="L57" i="3" s="1"/>
  <c r="I58" i="3"/>
  <c r="K58" i="3" s="1"/>
  <c r="I59" i="3"/>
  <c r="K59" i="3" s="1"/>
  <c r="I60" i="3"/>
  <c r="I61" i="3"/>
  <c r="K61" i="3" s="1"/>
  <c r="L61" i="3" s="1"/>
  <c r="I62" i="3"/>
  <c r="K62" i="3" s="1"/>
  <c r="I63" i="3"/>
  <c r="I64" i="3"/>
  <c r="K64" i="3" s="1"/>
  <c r="L64" i="3" s="1"/>
  <c r="I65" i="3"/>
  <c r="K65" i="3" s="1"/>
  <c r="L65" i="3" s="1"/>
  <c r="I66" i="3"/>
  <c r="K66" i="3" s="1"/>
  <c r="I67" i="3"/>
  <c r="K67" i="3" s="1"/>
  <c r="I68" i="3"/>
  <c r="K68" i="3" s="1"/>
  <c r="I69" i="3"/>
  <c r="K69" i="3" s="1"/>
  <c r="L69" i="3" s="1"/>
  <c r="I70" i="3"/>
  <c r="K70" i="3" s="1"/>
  <c r="I71" i="3"/>
  <c r="I72" i="3"/>
  <c r="I73" i="3"/>
  <c r="K73" i="3" s="1"/>
  <c r="L73" i="3" s="1"/>
  <c r="I74" i="3"/>
  <c r="K74" i="3" s="1"/>
  <c r="I75" i="3"/>
  <c r="K75" i="3" s="1"/>
  <c r="I56" i="3"/>
  <c r="I53" i="3"/>
  <c r="I48" i="3"/>
  <c r="I47" i="3"/>
  <c r="K47" i="3" s="1"/>
  <c r="L47" i="3" s="1"/>
  <c r="I42" i="3"/>
  <c r="I41" i="3"/>
  <c r="I36" i="3"/>
  <c r="K36" i="3" s="1"/>
  <c r="I35" i="3"/>
  <c r="L322" i="3" l="1"/>
  <c r="K60" i="3"/>
  <c r="L60" i="3" s="1"/>
  <c r="L114" i="3"/>
  <c r="L269" i="3"/>
  <c r="K72" i="3"/>
  <c r="L72" i="3" s="1"/>
  <c r="L150" i="3"/>
  <c r="L67" i="3"/>
  <c r="L212" i="3"/>
  <c r="L318" i="3"/>
  <c r="K150" i="3"/>
  <c r="L170" i="3"/>
  <c r="L162" i="3"/>
  <c r="L277" i="3"/>
  <c r="L264" i="3"/>
  <c r="K311" i="3"/>
  <c r="L311" i="3" s="1"/>
  <c r="F337" i="3"/>
  <c r="K162" i="3"/>
  <c r="L228" i="3"/>
  <c r="K158" i="3"/>
  <c r="L158" i="3" s="1"/>
  <c r="L261" i="3"/>
  <c r="K327" i="3"/>
  <c r="L327" i="3" s="1"/>
  <c r="L166" i="3"/>
  <c r="K63" i="3"/>
  <c r="L63" i="3" s="1"/>
  <c r="L108" i="3"/>
  <c r="K110" i="3"/>
  <c r="L110" i="3" s="1"/>
  <c r="K154" i="3"/>
  <c r="L154" i="3" s="1"/>
  <c r="L74" i="3"/>
  <c r="K117" i="3"/>
  <c r="L117" i="3" s="1"/>
  <c r="K164" i="3"/>
  <c r="L164" i="3" s="1"/>
  <c r="K320" i="3"/>
  <c r="L320" i="3" s="1"/>
  <c r="L62" i="3"/>
  <c r="L116" i="3"/>
  <c r="L167" i="3"/>
  <c r="L159" i="3"/>
  <c r="L151" i="3"/>
  <c r="K225" i="3"/>
  <c r="L225" i="3" s="1"/>
  <c r="K209" i="3"/>
  <c r="L209" i="3" s="1"/>
  <c r="K324" i="3"/>
  <c r="L324" i="3" s="1"/>
  <c r="L66" i="3"/>
  <c r="L106" i="3"/>
  <c r="K171" i="3"/>
  <c r="L171" i="3" s="1"/>
  <c r="K163" i="3"/>
  <c r="L163" i="3" s="1"/>
  <c r="K155" i="3"/>
  <c r="L155" i="3" s="1"/>
  <c r="L224" i="3"/>
  <c r="L213" i="3"/>
  <c r="L208" i="3"/>
  <c r="L273" i="3"/>
  <c r="L268" i="3"/>
  <c r="K328" i="3"/>
  <c r="L328" i="3" s="1"/>
  <c r="L323" i="3"/>
  <c r="K319" i="3"/>
  <c r="L319" i="3" s="1"/>
  <c r="L314" i="3"/>
  <c r="L58" i="3"/>
  <c r="K168" i="3"/>
  <c r="L168" i="3" s="1"/>
  <c r="K160" i="3"/>
  <c r="L160" i="3" s="1"/>
  <c r="K156" i="3"/>
  <c r="L156" i="3" s="1"/>
  <c r="K152" i="3"/>
  <c r="L152" i="3" s="1"/>
  <c r="L36" i="3"/>
  <c r="L109" i="3"/>
  <c r="L75" i="3"/>
  <c r="L68" i="3"/>
  <c r="L59" i="3"/>
  <c r="L113" i="3"/>
  <c r="L148" i="3"/>
  <c r="L221" i="3"/>
  <c r="L216" i="3"/>
  <c r="L205" i="3"/>
  <c r="L276" i="3"/>
  <c r="L265" i="3"/>
  <c r="L260" i="3"/>
  <c r="L316" i="3"/>
  <c r="K312" i="3"/>
  <c r="L312" i="3" s="1"/>
  <c r="L217" i="3"/>
  <c r="L335" i="3"/>
  <c r="K334" i="3"/>
  <c r="L334" i="3" s="1"/>
  <c r="K333" i="3"/>
  <c r="L333" i="3" s="1"/>
  <c r="L308" i="3"/>
  <c r="K300" i="3"/>
  <c r="L300" i="3" s="1"/>
  <c r="L299" i="3"/>
  <c r="K288" i="3"/>
  <c r="L288" i="3" s="1"/>
  <c r="K257" i="3"/>
  <c r="L257" i="3" s="1"/>
  <c r="L248" i="3"/>
  <c r="L243" i="3"/>
  <c r="K238" i="3"/>
  <c r="L238" i="3" s="1"/>
  <c r="K237" i="3"/>
  <c r="L237" i="3" s="1"/>
  <c r="L201" i="3"/>
  <c r="L198" i="3"/>
  <c r="L193" i="3"/>
  <c r="K192" i="3"/>
  <c r="L192" i="3" s="1"/>
  <c r="K187" i="3"/>
  <c r="L187" i="3" s="1"/>
  <c r="L186" i="3"/>
  <c r="L144" i="3"/>
  <c r="K138" i="3"/>
  <c r="L138" i="3" s="1"/>
  <c r="L133" i="3"/>
  <c r="K132" i="3"/>
  <c r="L132" i="3" s="1"/>
  <c r="L127" i="3"/>
  <c r="L126" i="3"/>
  <c r="L102" i="3"/>
  <c r="L99" i="3"/>
  <c r="L94" i="3"/>
  <c r="K89" i="3"/>
  <c r="L89" i="3" s="1"/>
  <c r="K84" i="3"/>
  <c r="L84" i="3" s="1"/>
  <c r="K71" i="3"/>
  <c r="L71" i="3" s="1"/>
  <c r="L70" i="3"/>
  <c r="K56" i="3"/>
  <c r="L56" i="3" s="1"/>
  <c r="K53" i="3"/>
  <c r="L53" i="3" s="1"/>
  <c r="K48" i="3"/>
  <c r="L48" i="3" s="1"/>
  <c r="K42" i="3"/>
  <c r="L42" i="3" s="1"/>
  <c r="K41" i="3"/>
  <c r="L41" i="3" s="1"/>
  <c r="K35" i="3"/>
  <c r="L35" i="3" s="1"/>
  <c r="F338" i="3" l="1"/>
</calcChain>
</file>

<file path=xl/sharedStrings.xml><?xml version="1.0" encoding="utf-8"?>
<sst xmlns="http://schemas.openxmlformats.org/spreadsheetml/2006/main" count="1096" uniqueCount="160">
  <si>
    <t>Lp.</t>
  </si>
  <si>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</si>
  <si>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</si>
  <si>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</si>
  <si>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</si>
  <si>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</si>
  <si>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</si>
  <si>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</si>
  <si>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</si>
  <si>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</si>
  <si>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</si>
  <si>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 xml:space="preserve">  1</t>
  </si>
  <si>
    <t>CWD-P</t>
  </si>
  <si>
    <t>Całkowity wyrób drewna pilarką</t>
  </si>
  <si>
    <t>M3</t>
  </si>
  <si>
    <t xml:space="preserve">  2</t>
  </si>
  <si>
    <t>CWD-D</t>
  </si>
  <si>
    <t>Całkowity wyrób drewna technologią dowolną</t>
  </si>
  <si>
    <t xml:space="preserve">  3</t>
  </si>
  <si>
    <t>ZRYW-WYDŁ</t>
  </si>
  <si>
    <t>Dopłata do pozyskania drewna z tytułu wydłużonej zrywki za każde następne rozpoczęte 100m</t>
  </si>
  <si>
    <t xml:space="preserve">  4</t>
  </si>
  <si>
    <t>PODWOZ-DK</t>
  </si>
  <si>
    <t>Podwóz drewna do 1000 m</t>
  </si>
  <si>
    <t xml:space="preserve">  5</t>
  </si>
  <si>
    <t>PODWOZ-DA</t>
  </si>
  <si>
    <t>Podwóz drewna - za każde następne rozpoczęte 1000 m</t>
  </si>
  <si>
    <t xml:space="preserve">  7</t>
  </si>
  <si>
    <t>REM SZLZR</t>
  </si>
  <si>
    <t>Naprawa szlaku operacyjnego w warunkach górskich</t>
  </si>
  <si>
    <t>M</t>
  </si>
  <si>
    <t xml:space="preserve"> 97</t>
  </si>
  <si>
    <t>SAD-BRYŁ</t>
  </si>
  <si>
    <t>Sadzenie sadzonek z zakrytym systemem korzeniowym</t>
  </si>
  <si>
    <t>TSZT</t>
  </si>
  <si>
    <t>103</t>
  </si>
  <si>
    <t>DOW-SADZ</t>
  </si>
  <si>
    <t>Dowóz sadzonek</t>
  </si>
  <si>
    <t>112</t>
  </si>
  <si>
    <t>CW-W</t>
  </si>
  <si>
    <t>Czyszczenia wczesne</t>
  </si>
  <si>
    <t>HA</t>
  </si>
  <si>
    <t>116</t>
  </si>
  <si>
    <t>CP-W</t>
  </si>
  <si>
    <t>Czyszczenia późne</t>
  </si>
  <si>
    <t>127</t>
  </si>
  <si>
    <t>PUŁ-WT</t>
  </si>
  <si>
    <t>Wykładanie pułapek na szkodniki wtórne</t>
  </si>
  <si>
    <t>SZT</t>
  </si>
  <si>
    <t>127.01</t>
  </si>
  <si>
    <t>PODWOZ-O</t>
  </si>
  <si>
    <t>Wywóz drewna zasiedlonego poza strefę zagrożenia</t>
  </si>
  <si>
    <t>128</t>
  </si>
  <si>
    <t>KOR-P</t>
  </si>
  <si>
    <t>Korowanie pułapek i niszczenie kory</t>
  </si>
  <si>
    <t>140</t>
  </si>
  <si>
    <t>GRODZ-SG</t>
  </si>
  <si>
    <t>Grodzenie upraw przed zwierzyną siatką w warunkach górskich</t>
  </si>
  <si>
    <t>HM</t>
  </si>
  <si>
    <t>143</t>
  </si>
  <si>
    <t>WYK-SLUPL</t>
  </si>
  <si>
    <t>Przygotowanie słupków liściastych</t>
  </si>
  <si>
    <t>144</t>
  </si>
  <si>
    <t>WYK-SLUPI</t>
  </si>
  <si>
    <t>Przygotowanie słupków iglastych</t>
  </si>
  <si>
    <t>145</t>
  </si>
  <si>
    <t>GRODZ-DEM</t>
  </si>
  <si>
    <t>Demontaż (likwidacja) ogrodzeń</t>
  </si>
  <si>
    <t>146</t>
  </si>
  <si>
    <t>K GRODZEŃ</t>
  </si>
  <si>
    <t>Naprawa (konserwacja) ogrodzeń upraw leśnych</t>
  </si>
  <si>
    <t>H</t>
  </si>
  <si>
    <t>152</t>
  </si>
  <si>
    <t>KOR-DRWI</t>
  </si>
  <si>
    <t>Ręczne korowanie drewna wielkowymiarowego iglastego i niszczenie kory</t>
  </si>
  <si>
    <t>384</t>
  </si>
  <si>
    <t>GODZ RH8</t>
  </si>
  <si>
    <t>Prace godzinowe ręczne (8% VAT)</t>
  </si>
  <si>
    <t>385</t>
  </si>
  <si>
    <t>GODZ PILA</t>
  </si>
  <si>
    <t>Prace wykonywane ręcznie z użyciem pilarki</t>
  </si>
  <si>
    <t>389</t>
  </si>
  <si>
    <t>GODZ MH8</t>
  </si>
  <si>
    <t>Prace wykonywane ciągnikiem (8% VAT)</t>
  </si>
  <si>
    <t>148</t>
  </si>
  <si>
    <t>PORZ-SPAL</t>
  </si>
  <si>
    <t>Spalanie gałęzi ułożonych w stosy</t>
  </si>
  <si>
    <t>M3P</t>
  </si>
  <si>
    <t>149</t>
  </si>
  <si>
    <t>PORZ-STOS</t>
  </si>
  <si>
    <t>Wynoszenie i układanie pozostałości w stosy niewymiarowe</t>
  </si>
  <si>
    <t>155</t>
  </si>
  <si>
    <t>ZAW-BUD</t>
  </si>
  <si>
    <t>Wywieszanie nowych budek lęgowych i schronów dla nietoperzy</t>
  </si>
  <si>
    <t>157</t>
  </si>
  <si>
    <t>CZYSZ-BUD</t>
  </si>
  <si>
    <t>Czyszczenie budek lęgowych i schronów dla nietoperzy</t>
  </si>
  <si>
    <t xml:space="preserve"> 16</t>
  </si>
  <si>
    <t>ROZDR-PGL</t>
  </si>
  <si>
    <t>Rozdrabnianie pozostałości drzewnych na całej powierzchni wraz z mieszaniem z glebą</t>
  </si>
  <si>
    <t xml:space="preserve"> 95</t>
  </si>
  <si>
    <t>SADZ WIEL</t>
  </si>
  <si>
    <t>Sadzenie wielolatek z odkrytym systemem korzeniowym</t>
  </si>
  <si>
    <t>108</t>
  </si>
  <si>
    <t>KOSZ UB</t>
  </si>
  <si>
    <t>Wykaszanie chwastów w uprawach i usuwanie zbędnych nalotów - stopień trudności III i IV</t>
  </si>
  <si>
    <t xml:space="preserve"> 11</t>
  </si>
  <si>
    <t>PORZ&gt;100</t>
  </si>
  <si>
    <t>Oczyszczanie zrębów, gruntów porolnych, halizn i płazowin ze zbędnych podrostów, odrośli, krzewów i krzewinek poprzez wycinanie i wynoszenie wyciętego materiału - dla 100% pokrycia powierzchni</t>
  </si>
  <si>
    <t xml:space="preserve"> 96</t>
  </si>
  <si>
    <t>SADZ POP</t>
  </si>
  <si>
    <t>Sadzenie jednolatek i wielolatek w poprawkach i uzupełnieniach</t>
  </si>
  <si>
    <t xml:space="preserve"> 98</t>
  </si>
  <si>
    <t>POP-BRYŁ</t>
  </si>
  <si>
    <t>Sadzenie sadzonek z zakrytym systemem korzeniowym w poprawkach i uzupełnieniach</t>
  </si>
  <si>
    <t>131</t>
  </si>
  <si>
    <t>PUŁ-RYJ</t>
  </si>
  <si>
    <t>Wykładanie pułapek na ryjkowce - dołki chwytne, wałki itp.</t>
  </si>
  <si>
    <t>386</t>
  </si>
  <si>
    <t>GODZ RU8</t>
  </si>
  <si>
    <t>Prace godzinowe ręczne z urządzeniem</t>
  </si>
  <si>
    <t>Cena łączna netto w PLN</t>
  </si>
  <si>
    <t>Cena łączna brutto w PLN</t>
  </si>
  <si>
    <t xml:space="preserve">Załącznik nr 1 do SWZ </t>
  </si>
  <si>
    <t>(Nazwa i adres wykonawcy)</t>
  </si>
  <si>
    <t>____________________________, dnia ______________</t>
  </si>
  <si>
    <t>Skarb Państwa</t>
  </si>
  <si>
    <t>Państwowe Gospodarstwo Leśne Lasy Państwowe</t>
  </si>
  <si>
    <t>Nadleśnictwo Świeradów</t>
  </si>
  <si>
    <t xml:space="preserve">59-850 Świeradów Zdrój; 11 Listopada;1                </t>
  </si>
  <si>
    <t>Leśnictwo: 05 Czerniawa</t>
  </si>
  <si>
    <t>Pozostałe cięcia rębne</t>
  </si>
  <si>
    <t>Trzebieże późne i cięcia sanitarno – selekcyjne</t>
  </si>
  <si>
    <t>Trzebieże wczesne i czyszczenia późne z pozyskaniem masy, cięcia przygodne w trzebieżach wczesnych</t>
  </si>
  <si>
    <t>Cięcia przygodne i pozostałe</t>
  </si>
  <si>
    <t>Leśnictwo: 07 Izera</t>
  </si>
  <si>
    <t>Leśnictwo: 08 Lubań</t>
  </si>
  <si>
    <t>Leśnictwo: 09 Radostaw</t>
  </si>
  <si>
    <t>Leśnictwo: 10 Platerówka</t>
  </si>
  <si>
    <t>Leśnictwo: 12 Olszyna</t>
  </si>
  <si>
    <t>(podpis)</t>
  </si>
  <si>
    <t>Podwykonawca 
(firma lub nazwa, adres)</t>
  </si>
  <si>
    <t>Zakres rzeczowy</t>
  </si>
  <si>
    <t xml:space="preserve">Wykonawca wspólnie ubiegający się o udzielenie zamówienia 
(nazwa/firma, adres)
</t>
  </si>
  <si>
    <t>Zakres zamówienia, który zostanie wykonany przez danego Wykonawcę wspólnie ubiegającego się o udzielenie zamówienia</t>
  </si>
  <si>
    <t>FORMULARZ OFERTOWY</t>
  </si>
  <si>
    <t xml:space="preserve">1.  Za wykonanie przedmiotu zamówienia w tym Pakiecie oferujemy następujące wynagrodzenie brutto: _____________________ PLN. 
2. Wynagrodzenie zaoferowane w pkt 1 powyżej wynika z poniższego Kosztorysu Ofertowego i stanowi sumę wartości całkowitych brutto za poszczególne pozycje (prace) tworzące ten Pakiet:
</t>
  </si>
  <si>
    <t>3. Informujemy, że wybór oferty nie będzie/będzie* prowadzić do powstania u Zamawiającego obowiązku podatkowego zgodnie z przepisami o podatku od towarów i usług. 
Nazwa (rodzaj) towaru lub usługi, których dostawa lub świadczenie będzie prowadzić do powstania u Zamawiającego obowiązku podatkowego zgodnie z przepisami o podatku od towarów i usług (VAT):</t>
  </si>
  <si>
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Wartość ww. towaru lub usługi objętego obowiązkiem podatkowym Zamawiającego bez kwoty podatku od towarów i usług (VAT) wynosi: ______________________________________ PLN.
Stawka podatku od towaru i usług (VAT), która zgodnie z naszą wiedzą będzie miała zastosowanie to ___________%.</t>
  </si>
  <si>
    <t xml:space="preserve">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5.  Oświadczamy, że uważamy się za związanych niniejszą ofertą przez czas wskazany w specyfikacji warunków zamówienia.
6.  Następujące zakresy rzeczowe wchodzące w przedmiot zamówienia zamierzamy zlecić następującym podwykonawcom:
</t>
  </si>
  <si>
    <t>7. Oświadczamy, że następujące usługi stanowiące przedmiot zamówienia wykonają poszczególni Wykonawcy wspólnie ubiegający się o udzielenie zamówienia**:</t>
  </si>
  <si>
    <t>8.  Następujące informacje zawarte w naszej ofercie stanowią tajemnicę przedsiębiorstwa: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</si>
  <si>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 xml:space="preserve">Uzasadnienie zastrzeżenia ww. informacji jako tajemnicy przedsiębiorstwa zostało załączone do naszej oferty. 
9. Wszelką korespondencję w sprawie niniejszego postępowania należy kierować na:
e-mail: ___________________________________________________________________
</t>
  </si>
  <si>
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 </t>
  </si>
  <si>
    <t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</si>
  <si>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>12. Oświadczamy, że Wykonawca jest:
        o mikroprzedsiębiorstwem
        o małym przedsiębiorstwem
        o średnim przedsiębiorstwem
        o dużym przedsiębiorstwem
        o prowadzi jednoosobową działalność gospodarczą
        o jest osobą fizyczną nieprowadzącą działalności gospodarczej
        o inny rodzaj</t>
  </si>
  <si>
    <t xml:space="preserve">13. Załącznikami do niniejszej oferty są:
___________________________________________________________________________
___________________________________________________________________________
___________________________________________________________________________
___________________________________________________________________________
</t>
  </si>
  <si>
    <t>Dokument musi być złożony pod rygorem nieważności 
w formie elektronicznej (tj. w postaci elektronicznej opatrzonej 
kwalifikowanym podpisem elektronicznym)
* - niepotrzebne skreślić 
** - oświadczenie, zgodne z art. 117 ust. 4 PZP składają Wykonawcy wspólnie ubiegający się o udzielenie zamówienia oraz działający w formie spółki cywilnej.</t>
  </si>
  <si>
    <t>Odpowiadając na ogłoszenie o przetargu nieograniczonym na „Wykonywanie usług z zakresu gospodarki leśnej na terenie Nadleśnictwa Świeradów w roku 2023''  składamy niniejszym ofertę na Pakiet nr 04 tego zamówienia:</t>
  </si>
  <si>
    <t>Nazwy (firmy) podwykonawców, na których zasoby powołujemy się na zasadach określonych w art. 118 PZP, w celu wykazania spełniania warunków udziału w postępowaniu: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</si>
</sst>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name val="Arial"/>
    </font>
    <font>
      <sz val="9"/>
      <color indexed="63"/>
      <name val="Arial"/>
    </font>
    <font>
      <i/>
      <sz val="10"/>
      <color indexed="63"/>
      <name val="Arial"/>
    </font>
    <font>
      <b/>
      <sz val="8"/>
      <color indexed="63"/>
      <name val="Arial"/>
    </font>
    <font>
      <sz val="8"/>
      <color indexed="63"/>
      <name val="Arial"/>
    </font>
    <font>
      <b/>
      <sz val="10"/>
      <color indexed="63"/>
      <name val="Arial"/>
    </font>
    <font>
      <sz val="11"/>
      <color indexed="63"/>
      <name val="Arial"/>
    </font>
    <font>
      <sz val="12"/>
      <color indexed="63"/>
      <name val="Arial"/>
    </font>
    <font>
      <b/>
      <sz val="14"/>
      <color indexed="63"/>
      <name val="Arial"/>
    </font>
    <font>
      <b/>
      <sz val="12"/>
      <color indexed="63"/>
      <name val="Arial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33"/>
        <bgColor indexed="9"/>
      </patternFill>
    </fill>
  </fills>
  <borders count="5">
    <border>
      <left/>
      <right/>
      <top/>
      <bottom/>
      <diagonal/>
    </border>
    <border>
      <left style="thin">
        <color indexed="32"/>
      </left>
      <right style="thin">
        <color indexed="32"/>
      </right>
      <top style="thin">
        <color indexed="32"/>
      </top>
      <bottom style="thin">
        <color indexed="32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2" borderId="0" xfId="0" applyFont="1" applyFill="1" applyAlignment="1">
      <alignment horizontal="left"/>
    </xf>
    <xf numFmtId="49" fontId="3" fillId="3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left" vertical="center" wrapText="1"/>
    </xf>
    <xf numFmtId="49" fontId="9" fillId="2" borderId="0" xfId="0" applyNumberFormat="1" applyFont="1" applyFill="1" applyAlignment="1">
      <alignment vertical="center"/>
    </xf>
    <xf numFmtId="2" fontId="1" fillId="2" borderId="0" xfId="0" applyNumberFormat="1" applyFont="1" applyFill="1" applyAlignment="1">
      <alignment horizontal="left"/>
    </xf>
    <xf numFmtId="2" fontId="3" fillId="3" borderId="1" xfId="0" applyNumberFormat="1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/>
    </xf>
    <xf numFmtId="2" fontId="1" fillId="2" borderId="1" xfId="0" applyNumberFormat="1" applyFont="1" applyFill="1" applyBorder="1" applyAlignment="1">
      <alignment horizontal="right" vertical="center"/>
    </xf>
    <xf numFmtId="2" fontId="0" fillId="0" borderId="0" xfId="0" applyNumberFormat="1"/>
    <xf numFmtId="2" fontId="1" fillId="2" borderId="4" xfId="0" applyNumberFormat="1" applyFont="1" applyFill="1" applyBorder="1" applyAlignment="1">
      <alignment vertical="center"/>
    </xf>
    <xf numFmtId="2" fontId="5" fillId="2" borderId="1" xfId="0" applyNumberFormat="1" applyFont="1" applyFill="1" applyBorder="1" applyAlignment="1">
      <alignment horizontal="right" vertical="center"/>
    </xf>
    <xf numFmtId="49" fontId="5" fillId="3" borderId="1" xfId="0" applyNumberFormat="1" applyFont="1" applyFill="1" applyBorder="1" applyAlignment="1">
      <alignment horizontal="right" vertical="center"/>
    </xf>
    <xf numFmtId="2" fontId="1" fillId="2" borderId="1" xfId="0" applyNumberFormat="1" applyFont="1" applyFill="1" applyBorder="1" applyAlignment="1">
      <alignment vertical="center"/>
    </xf>
    <xf numFmtId="0" fontId="5" fillId="3" borderId="4" xfId="0" applyFont="1" applyFill="1" applyBorder="1" applyAlignment="1">
      <alignment horizontal="center" vertical="center" wrapText="1"/>
    </xf>
    <xf numFmtId="2" fontId="5" fillId="3" borderId="4" xfId="0" applyNumberFormat="1" applyFont="1" applyFill="1" applyBorder="1" applyAlignment="1">
      <alignment horizontal="center" vertical="center"/>
    </xf>
    <xf numFmtId="49" fontId="9" fillId="2" borderId="0" xfId="0" applyNumberFormat="1" applyFont="1" applyFill="1" applyAlignment="1">
      <alignment horizontal="left" vertical="center"/>
    </xf>
    <xf numFmtId="2" fontId="2" fillId="2" borderId="3" xfId="0" applyNumberFormat="1" applyFont="1" applyFill="1" applyBorder="1" applyAlignment="1">
      <alignment horizontal="center" vertical="center"/>
    </xf>
    <xf numFmtId="0" fontId="1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left" vertical="center" wrapText="1"/>
    </xf>
    <xf numFmtId="49" fontId="6" fillId="2" borderId="0" xfId="0" applyNumberFormat="1" applyFont="1" applyFill="1" applyAlignment="1">
      <alignment horizontal="left" vertical="center" wrapText="1"/>
    </xf>
    <xf numFmtId="0" fontId="1" fillId="2" borderId="4" xfId="0" applyFont="1" applyFill="1" applyBorder="1" applyAlignment="1">
      <alignment vertical="center"/>
    </xf>
    <xf numFmtId="49" fontId="8" fillId="2" borderId="0" xfId="0" applyNumberFormat="1" applyFont="1" applyFill="1" applyAlignment="1">
      <alignment horizontal="center" vertical="center"/>
    </xf>
    <xf numFmtId="2" fontId="5" fillId="3" borderId="4" xfId="0" applyNumberFormat="1" applyFont="1" applyFill="1" applyBorder="1" applyAlignment="1">
      <alignment horizontal="center" vertical="center" wrapText="1"/>
    </xf>
    <xf numFmtId="49" fontId="6" fillId="2" borderId="0" xfId="0" applyNumberFormat="1" applyFont="1" applyFill="1" applyAlignment="1">
      <alignment horizontal="right" vertical="top"/>
    </xf>
    <xf numFmtId="0" fontId="7" fillId="2" borderId="2" xfId="0" applyFont="1" applyFill="1" applyBorder="1" applyAlignment="1">
      <alignment vertical="center"/>
    </xf>
    <xf numFmtId="49" fontId="4" fillId="2" borderId="0" xfId="0" applyNumberFormat="1" applyFont="1" applyFill="1" applyAlignment="1">
      <alignment horizontal="center" vertical="top"/>
    </xf>
    <xf numFmtId="49" fontId="7" fillId="2" borderId="0" xfId="0" applyNumberFormat="1" applyFont="1" applyFill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E3E3E3"/>
      <rgbColor rgb="00F8FBFC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N373"/>
  <sheetViews>
    <sheetView tabSelected="1" view="pageBreakPreview" zoomScale="60" zoomScaleNormal="100" workbookViewId="0">
      <selection activeCell="B360" sqref="B360:M360"/>
    </sheetView>
  </sheetViews>
  <sheetFormatPr defaultRowHeight="12.75" x14ac:dyDescent="0.2"/>
  <cols>
    <col min="1" max="1" width="0.140625" customWidth="1"/>
    <col min="2" max="2" width="5.7109375" customWidth="1"/>
    <col min="3" max="3" width="7.28515625" customWidth="1"/>
    <col min="4" max="4" width="22.28515625" customWidth="1"/>
    <col min="5" max="5" width="43.85546875" customWidth="1"/>
    <col min="6" max="6" width="6.85546875" style="13" customWidth="1"/>
    <col min="7" max="7" width="10" style="13" customWidth="1"/>
    <col min="8" max="8" width="11.140625" style="13" customWidth="1"/>
    <col min="9" max="9" width="12.7109375" style="13" customWidth="1"/>
    <col min="10" max="10" width="6.85546875" style="13" customWidth="1"/>
    <col min="11" max="11" width="9.5703125" style="13" customWidth="1"/>
    <col min="12" max="12" width="13.7109375" style="13" customWidth="1"/>
    <col min="13" max="13" width="0.7109375" customWidth="1"/>
    <col min="14" max="14" width="0.5703125" customWidth="1"/>
    <col min="15" max="15" width="0.140625" customWidth="1"/>
  </cols>
  <sheetData>
    <row r="1" spans="2:14" s="1" customFormat="1" ht="5.65" customHeight="1" x14ac:dyDescent="0.2">
      <c r="F1" s="9"/>
      <c r="G1" s="9"/>
      <c r="H1" s="9"/>
      <c r="I1" s="9"/>
      <c r="J1" s="9"/>
      <c r="K1" s="9"/>
      <c r="L1" s="9"/>
    </row>
    <row r="2" spans="2:14" s="1" customFormat="1" ht="17.100000000000001" customHeight="1" x14ac:dyDescent="0.2">
      <c r="F2" s="9"/>
      <c r="G2" s="9"/>
      <c r="H2" s="9"/>
      <c r="I2" s="28" t="s">
        <v>123</v>
      </c>
      <c r="J2" s="28"/>
      <c r="K2" s="28"/>
      <c r="L2" s="28"/>
      <c r="M2" s="28"/>
      <c r="N2" s="28"/>
    </row>
    <row r="3" spans="2:14" s="1" customFormat="1" ht="28.35" customHeight="1" x14ac:dyDescent="0.2">
      <c r="F3" s="9"/>
      <c r="G3" s="9"/>
      <c r="H3" s="9"/>
      <c r="I3" s="9"/>
      <c r="J3" s="9"/>
      <c r="K3" s="9"/>
      <c r="L3" s="9"/>
    </row>
    <row r="4" spans="2:14" s="1" customFormat="1" ht="2.85" customHeight="1" x14ac:dyDescent="0.2">
      <c r="B4" s="29"/>
      <c r="C4" s="29"/>
      <c r="D4" s="29"/>
      <c r="F4" s="9"/>
      <c r="G4" s="9"/>
      <c r="H4" s="9"/>
      <c r="I4" s="9"/>
      <c r="J4" s="9"/>
      <c r="K4" s="9"/>
      <c r="L4" s="9"/>
    </row>
    <row r="5" spans="2:14" s="1" customFormat="1" ht="28.35" customHeight="1" x14ac:dyDescent="0.2">
      <c r="F5" s="9"/>
      <c r="G5" s="9"/>
      <c r="H5" s="9"/>
      <c r="I5" s="9"/>
      <c r="J5" s="9"/>
      <c r="K5" s="9"/>
      <c r="L5" s="9"/>
    </row>
    <row r="6" spans="2:14" s="1" customFormat="1" ht="2.85" customHeight="1" x14ac:dyDescent="0.2">
      <c r="B6" s="29"/>
      <c r="C6" s="29"/>
      <c r="D6" s="29"/>
      <c r="F6" s="9"/>
      <c r="G6" s="9"/>
      <c r="H6" s="9"/>
      <c r="I6" s="9"/>
      <c r="J6" s="9"/>
      <c r="K6" s="9"/>
      <c r="L6" s="9"/>
    </row>
    <row r="7" spans="2:14" s="1" customFormat="1" ht="28.35" customHeight="1" x14ac:dyDescent="0.2">
      <c r="F7" s="9"/>
      <c r="G7" s="9"/>
      <c r="H7" s="9"/>
      <c r="I7" s="9"/>
      <c r="J7" s="9"/>
      <c r="K7" s="9"/>
      <c r="L7" s="9"/>
    </row>
    <row r="8" spans="2:14" s="1" customFormat="1" ht="5.65" customHeight="1" x14ac:dyDescent="0.2">
      <c r="B8" s="29"/>
      <c r="C8" s="29"/>
      <c r="D8" s="29"/>
      <c r="F8" s="9"/>
      <c r="G8" s="9"/>
      <c r="H8" s="9"/>
      <c r="I8" s="9"/>
      <c r="J8" s="9"/>
      <c r="K8" s="9"/>
      <c r="L8" s="9"/>
    </row>
    <row r="9" spans="2:14" s="1" customFormat="1" ht="4.1500000000000004" customHeight="1" x14ac:dyDescent="0.2">
      <c r="F9" s="9"/>
      <c r="G9" s="9"/>
      <c r="H9" s="9"/>
      <c r="I9" s="9"/>
      <c r="J9" s="9"/>
      <c r="K9" s="9"/>
      <c r="L9" s="9"/>
    </row>
    <row r="10" spans="2:14" s="1" customFormat="1" ht="7.15" customHeight="1" x14ac:dyDescent="0.2">
      <c r="B10" s="30" t="s">
        <v>124</v>
      </c>
      <c r="C10" s="30"/>
      <c r="D10" s="30"/>
      <c r="F10" s="9"/>
      <c r="G10" s="9"/>
      <c r="H10" s="9"/>
      <c r="I10" s="9"/>
      <c r="J10" s="9"/>
      <c r="K10" s="9"/>
      <c r="L10" s="9"/>
    </row>
    <row r="11" spans="2:14" s="1" customFormat="1" ht="12.4" customHeight="1" x14ac:dyDescent="0.2">
      <c r="B11" s="30"/>
      <c r="C11" s="30"/>
      <c r="D11" s="30"/>
      <c r="F11" s="9"/>
      <c r="G11" s="31" t="s">
        <v>125</v>
      </c>
      <c r="H11" s="31"/>
      <c r="I11" s="31"/>
      <c r="J11" s="31"/>
      <c r="K11" s="31"/>
      <c r="L11" s="31"/>
      <c r="M11" s="31"/>
    </row>
    <row r="12" spans="2:14" s="1" customFormat="1" ht="8.1" customHeight="1" x14ac:dyDescent="0.2">
      <c r="F12" s="9"/>
      <c r="G12" s="31"/>
      <c r="H12" s="31"/>
      <c r="I12" s="31"/>
      <c r="J12" s="31"/>
      <c r="K12" s="31"/>
      <c r="L12" s="31"/>
      <c r="M12" s="31"/>
    </row>
    <row r="13" spans="2:14" s="1" customFormat="1" ht="19.899999999999999" customHeight="1" x14ac:dyDescent="0.2">
      <c r="F13" s="9"/>
      <c r="G13" s="9"/>
      <c r="H13" s="9"/>
      <c r="I13" s="9"/>
      <c r="J13" s="9"/>
      <c r="K13" s="9"/>
      <c r="L13" s="9"/>
    </row>
    <row r="14" spans="2:14" s="1" customFormat="1" ht="23.45" customHeight="1" x14ac:dyDescent="0.2">
      <c r="E14" s="26" t="s">
        <v>145</v>
      </c>
      <c r="F14" s="26"/>
      <c r="G14" s="26"/>
      <c r="H14" s="9"/>
      <c r="I14" s="9"/>
      <c r="J14" s="9"/>
      <c r="K14" s="9"/>
      <c r="L14" s="9"/>
    </row>
    <row r="15" spans="2:14" s="1" customFormat="1" ht="42.6" customHeight="1" x14ac:dyDescent="0.2">
      <c r="F15" s="9"/>
      <c r="G15" s="9"/>
      <c r="H15" s="9"/>
      <c r="I15" s="9"/>
      <c r="J15" s="9"/>
      <c r="K15" s="9"/>
      <c r="L15" s="9"/>
    </row>
    <row r="16" spans="2:14" s="1" customFormat="1" ht="20.45" customHeight="1" x14ac:dyDescent="0.2">
      <c r="B16" s="8" t="s">
        <v>126</v>
      </c>
      <c r="C16" s="8"/>
      <c r="F16" s="9"/>
      <c r="G16" s="9"/>
      <c r="H16" s="9"/>
      <c r="I16" s="9"/>
      <c r="J16" s="9"/>
      <c r="K16" s="9"/>
      <c r="L16" s="9"/>
    </row>
    <row r="17" spans="2:12" s="1" customFormat="1" ht="2.85" customHeight="1" x14ac:dyDescent="0.2">
      <c r="F17" s="9"/>
      <c r="G17" s="9"/>
      <c r="H17" s="9"/>
      <c r="I17" s="9"/>
      <c r="J17" s="9"/>
      <c r="K17" s="9"/>
      <c r="L17" s="9"/>
    </row>
    <row r="18" spans="2:12" s="1" customFormat="1" ht="20.45" customHeight="1" x14ac:dyDescent="0.2">
      <c r="B18" s="8" t="s">
        <v>127</v>
      </c>
      <c r="C18" s="8"/>
      <c r="F18" s="9"/>
      <c r="G18" s="9"/>
      <c r="H18" s="9"/>
      <c r="I18" s="9"/>
      <c r="J18" s="9"/>
      <c r="K18" s="9"/>
      <c r="L18" s="9"/>
    </row>
    <row r="19" spans="2:12" s="1" customFormat="1" ht="2.85" customHeight="1" x14ac:dyDescent="0.2">
      <c r="F19" s="9"/>
      <c r="G19" s="9"/>
      <c r="H19" s="9"/>
      <c r="I19" s="9"/>
      <c r="J19" s="9"/>
      <c r="K19" s="9"/>
      <c r="L19" s="9"/>
    </row>
    <row r="20" spans="2:12" s="1" customFormat="1" ht="20.45" customHeight="1" x14ac:dyDescent="0.2">
      <c r="B20" s="8" t="s">
        <v>128</v>
      </c>
      <c r="C20" s="8"/>
      <c r="F20" s="9"/>
      <c r="G20" s="9"/>
      <c r="H20" s="9"/>
      <c r="I20" s="9"/>
      <c r="J20" s="9"/>
      <c r="K20" s="9"/>
      <c r="L20" s="9"/>
    </row>
    <row r="21" spans="2:12" s="1" customFormat="1" ht="2.85" customHeight="1" x14ac:dyDescent="0.2">
      <c r="F21" s="9"/>
      <c r="G21" s="9"/>
      <c r="H21" s="9"/>
      <c r="I21" s="9"/>
      <c r="J21" s="9"/>
      <c r="K21" s="9"/>
      <c r="L21" s="9"/>
    </row>
    <row r="22" spans="2:12" s="1" customFormat="1" ht="20.45" customHeight="1" x14ac:dyDescent="0.2">
      <c r="B22" s="8" t="s">
        <v>129</v>
      </c>
      <c r="C22" s="8"/>
      <c r="F22" s="9"/>
      <c r="G22" s="9"/>
      <c r="H22" s="9"/>
      <c r="I22" s="9"/>
      <c r="J22" s="9"/>
      <c r="K22" s="9"/>
      <c r="L22" s="9"/>
    </row>
    <row r="23" spans="2:12" s="1" customFormat="1" ht="33.950000000000003" customHeight="1" x14ac:dyDescent="0.2">
      <c r="F23" s="9"/>
      <c r="G23" s="9"/>
      <c r="H23" s="9"/>
      <c r="I23" s="9"/>
      <c r="J23" s="9"/>
      <c r="K23" s="9"/>
      <c r="L23" s="9"/>
    </row>
    <row r="24" spans="2:12" s="1" customFormat="1" ht="48.95" customHeight="1" x14ac:dyDescent="0.2">
      <c r="B24" s="24" t="s">
        <v>158</v>
      </c>
      <c r="C24" s="24"/>
      <c r="D24" s="24"/>
      <c r="E24" s="24"/>
      <c r="F24" s="24"/>
      <c r="G24" s="24"/>
      <c r="H24" s="24"/>
      <c r="I24" s="24"/>
      <c r="J24" s="24"/>
      <c r="K24" s="24"/>
      <c r="L24" s="24"/>
    </row>
    <row r="25" spans="2:12" s="1" customFormat="1" ht="2.85" customHeight="1" x14ac:dyDescent="0.2">
      <c r="F25" s="9"/>
      <c r="G25" s="9"/>
      <c r="H25" s="9"/>
      <c r="I25" s="9"/>
      <c r="J25" s="9"/>
      <c r="K25" s="9"/>
      <c r="L25" s="9"/>
    </row>
    <row r="26" spans="2:12" s="1" customFormat="1" ht="58.5" customHeight="1" x14ac:dyDescent="0.2">
      <c r="B26" s="23" t="s">
        <v>146</v>
      </c>
      <c r="C26" s="23"/>
      <c r="D26" s="23"/>
      <c r="E26" s="23"/>
      <c r="F26" s="23"/>
      <c r="G26" s="23"/>
      <c r="H26" s="23"/>
      <c r="I26" s="23"/>
      <c r="J26" s="23"/>
      <c r="K26" s="23"/>
      <c r="L26" s="23"/>
    </row>
    <row r="27" spans="2:12" s="1" customFormat="1" ht="28.35" customHeight="1" x14ac:dyDescent="0.2">
      <c r="F27" s="9"/>
      <c r="G27" s="9"/>
      <c r="H27" s="9"/>
      <c r="I27" s="9"/>
      <c r="J27" s="9"/>
      <c r="K27" s="9"/>
      <c r="L27" s="9"/>
    </row>
    <row r="28" spans="2:12" s="1" customFormat="1" ht="1.7" customHeight="1" x14ac:dyDescent="0.2">
      <c r="F28" s="9"/>
      <c r="G28" s="9"/>
      <c r="H28" s="9"/>
      <c r="I28" s="9"/>
      <c r="J28" s="9"/>
      <c r="K28" s="9"/>
      <c r="L28" s="9"/>
    </row>
    <row r="29" spans="2:12" s="1" customFormat="1" ht="20.45" customHeight="1" x14ac:dyDescent="0.2">
      <c r="B29" s="20" t="s">
        <v>130</v>
      </c>
      <c r="C29" s="20"/>
      <c r="D29" s="20"/>
      <c r="E29" s="20"/>
      <c r="F29" s="20"/>
      <c r="G29" s="20"/>
      <c r="H29" s="20"/>
      <c r="I29" s="20"/>
      <c r="J29" s="20"/>
      <c r="K29" s="9"/>
      <c r="L29" s="9"/>
    </row>
    <row r="30" spans="2:12" s="1" customFormat="1" ht="2.4500000000000002" customHeight="1" x14ac:dyDescent="0.2">
      <c r="F30" s="9"/>
      <c r="G30" s="9"/>
      <c r="H30" s="9"/>
      <c r="I30" s="9"/>
      <c r="J30" s="9"/>
      <c r="K30" s="9"/>
      <c r="L30" s="9"/>
    </row>
    <row r="31" spans="2:12" s="1" customFormat="1" ht="1.7" customHeight="1" x14ac:dyDescent="0.2">
      <c r="F31" s="9"/>
      <c r="G31" s="9"/>
      <c r="H31" s="9"/>
      <c r="I31" s="9"/>
      <c r="J31" s="9"/>
      <c r="K31" s="9"/>
      <c r="L31" s="9"/>
    </row>
    <row r="32" spans="2:12" s="1" customFormat="1" ht="18.2" customHeight="1" x14ac:dyDescent="0.2">
      <c r="B32" s="20" t="s">
        <v>131</v>
      </c>
      <c r="C32" s="20"/>
      <c r="D32" s="20"/>
      <c r="E32" s="20"/>
      <c r="F32" s="20"/>
      <c r="G32" s="20"/>
      <c r="H32" s="20"/>
      <c r="I32" s="20"/>
      <c r="J32" s="20"/>
      <c r="K32" s="20"/>
      <c r="L32" s="9"/>
    </row>
    <row r="33" spans="2:12" s="1" customFormat="1" ht="5.65" customHeight="1" x14ac:dyDescent="0.2">
      <c r="F33" s="9"/>
      <c r="G33" s="9"/>
      <c r="H33" s="9"/>
      <c r="I33" s="9"/>
      <c r="J33" s="9"/>
      <c r="K33" s="9"/>
      <c r="L33" s="9"/>
    </row>
    <row r="34" spans="2:12" s="1" customFormat="1" ht="44.65" customHeight="1" x14ac:dyDescent="0.2">
      <c r="B34" s="2" t="s">
        <v>0</v>
      </c>
      <c r="C34" s="3" t="s">
        <v>1</v>
      </c>
      <c r="D34" s="4" t="s">
        <v>2</v>
      </c>
      <c r="E34" s="4" t="s">
        <v>3</v>
      </c>
      <c r="F34" s="10" t="s">
        <v>4</v>
      </c>
      <c r="G34" s="10" t="s">
        <v>5</v>
      </c>
      <c r="H34" s="10" t="s">
        <v>6</v>
      </c>
      <c r="I34" s="10" t="s">
        <v>7</v>
      </c>
      <c r="J34" s="10" t="s">
        <v>8</v>
      </c>
      <c r="K34" s="10" t="s">
        <v>9</v>
      </c>
      <c r="L34" s="10" t="s">
        <v>10</v>
      </c>
    </row>
    <row r="35" spans="2:12" s="1" customFormat="1" ht="19.5" customHeight="1" x14ac:dyDescent="0.2">
      <c r="B35" s="5">
        <v>1</v>
      </c>
      <c r="C35" s="6" t="s">
        <v>11</v>
      </c>
      <c r="D35" s="6" t="s">
        <v>12</v>
      </c>
      <c r="E35" s="7" t="s">
        <v>13</v>
      </c>
      <c r="F35" s="11" t="s">
        <v>14</v>
      </c>
      <c r="G35" s="12">
        <v>820</v>
      </c>
      <c r="H35" s="12"/>
      <c r="I35" s="12">
        <f>G35*H35</f>
        <v>0</v>
      </c>
      <c r="J35" s="11">
        <v>8</v>
      </c>
      <c r="K35" s="12">
        <f>I35/100*J35</f>
        <v>0</v>
      </c>
      <c r="L35" s="12">
        <f>I35+K35</f>
        <v>0</v>
      </c>
    </row>
    <row r="36" spans="2:12" s="1" customFormat="1" ht="19.5" customHeight="1" x14ac:dyDescent="0.2">
      <c r="B36" s="5">
        <v>2</v>
      </c>
      <c r="C36" s="6" t="s">
        <v>15</v>
      </c>
      <c r="D36" s="6" t="s">
        <v>16</v>
      </c>
      <c r="E36" s="7" t="s">
        <v>17</v>
      </c>
      <c r="F36" s="11" t="s">
        <v>14</v>
      </c>
      <c r="G36" s="12">
        <v>639</v>
      </c>
      <c r="H36" s="12"/>
      <c r="I36" s="12">
        <f>G36*H36</f>
        <v>0</v>
      </c>
      <c r="J36" s="11">
        <v>8</v>
      </c>
      <c r="K36" s="12">
        <f>I36/100*J36</f>
        <v>0</v>
      </c>
      <c r="L36" s="12">
        <f>I36+K36</f>
        <v>0</v>
      </c>
    </row>
    <row r="37" spans="2:12" s="1" customFormat="1" ht="1.7" customHeight="1" x14ac:dyDescent="0.2">
      <c r="F37" s="9"/>
      <c r="G37" s="9"/>
      <c r="H37" s="9"/>
      <c r="I37" s="9"/>
      <c r="J37" s="9"/>
      <c r="K37" s="9"/>
      <c r="L37" s="9"/>
    </row>
    <row r="38" spans="2:12" s="1" customFormat="1" ht="18.2" customHeight="1" x14ac:dyDescent="0.2">
      <c r="B38" s="20" t="s">
        <v>132</v>
      </c>
      <c r="C38" s="20"/>
      <c r="D38" s="20"/>
      <c r="E38" s="20"/>
      <c r="F38" s="20"/>
      <c r="G38" s="20"/>
      <c r="H38" s="20"/>
      <c r="I38" s="20"/>
      <c r="J38" s="20"/>
      <c r="K38" s="20"/>
      <c r="L38" s="9"/>
    </row>
    <row r="39" spans="2:12" s="1" customFormat="1" ht="5.65" customHeight="1" x14ac:dyDescent="0.2">
      <c r="F39" s="9"/>
      <c r="G39" s="9"/>
      <c r="H39" s="9"/>
      <c r="I39" s="9"/>
      <c r="J39" s="9"/>
      <c r="K39" s="9"/>
      <c r="L39" s="9"/>
    </row>
    <row r="40" spans="2:12" s="1" customFormat="1" ht="44.65" customHeight="1" x14ac:dyDescent="0.2">
      <c r="B40" s="2" t="s">
        <v>0</v>
      </c>
      <c r="C40" s="3" t="s">
        <v>1</v>
      </c>
      <c r="D40" s="4" t="s">
        <v>2</v>
      </c>
      <c r="E40" s="4" t="s">
        <v>3</v>
      </c>
      <c r="F40" s="10" t="s">
        <v>4</v>
      </c>
      <c r="G40" s="10" t="s">
        <v>5</v>
      </c>
      <c r="H40" s="10" t="s">
        <v>6</v>
      </c>
      <c r="I40" s="10" t="s">
        <v>7</v>
      </c>
      <c r="J40" s="10" t="s">
        <v>8</v>
      </c>
      <c r="K40" s="10" t="s">
        <v>9</v>
      </c>
      <c r="L40" s="10" t="s">
        <v>10</v>
      </c>
    </row>
    <row r="41" spans="2:12" s="1" customFormat="1" ht="19.5" customHeight="1" x14ac:dyDescent="0.2">
      <c r="B41" s="5">
        <v>3</v>
      </c>
      <c r="C41" s="6" t="s">
        <v>11</v>
      </c>
      <c r="D41" s="6" t="s">
        <v>12</v>
      </c>
      <c r="E41" s="7" t="s">
        <v>13</v>
      </c>
      <c r="F41" s="11" t="s">
        <v>14</v>
      </c>
      <c r="G41" s="12">
        <v>1170</v>
      </c>
      <c r="H41" s="12"/>
      <c r="I41" s="12">
        <f>G41*H41</f>
        <v>0</v>
      </c>
      <c r="J41" s="11">
        <v>8</v>
      </c>
      <c r="K41" s="12">
        <f>I41/100*J41</f>
        <v>0</v>
      </c>
      <c r="L41" s="12">
        <f>I41+K41</f>
        <v>0</v>
      </c>
    </row>
    <row r="42" spans="2:12" s="1" customFormat="1" ht="19.5" customHeight="1" x14ac:dyDescent="0.2">
      <c r="B42" s="5">
        <v>4</v>
      </c>
      <c r="C42" s="6" t="s">
        <v>15</v>
      </c>
      <c r="D42" s="6" t="s">
        <v>16</v>
      </c>
      <c r="E42" s="7" t="s">
        <v>17</v>
      </c>
      <c r="F42" s="11" t="s">
        <v>14</v>
      </c>
      <c r="G42" s="12">
        <v>777</v>
      </c>
      <c r="H42" s="12"/>
      <c r="I42" s="12">
        <f>G42*H42</f>
        <v>0</v>
      </c>
      <c r="J42" s="11">
        <v>8</v>
      </c>
      <c r="K42" s="12">
        <f>I42/100*J42</f>
        <v>0</v>
      </c>
      <c r="L42" s="12">
        <f>I42+K42</f>
        <v>0</v>
      </c>
    </row>
    <row r="43" spans="2:12" s="1" customFormat="1" ht="1.7" customHeight="1" x14ac:dyDescent="0.2">
      <c r="F43" s="9"/>
      <c r="G43" s="9"/>
      <c r="H43" s="9"/>
      <c r="I43" s="9"/>
      <c r="J43" s="9"/>
      <c r="K43" s="9"/>
      <c r="L43" s="9"/>
    </row>
    <row r="44" spans="2:12" s="1" customFormat="1" ht="18.2" customHeight="1" x14ac:dyDescent="0.2">
      <c r="B44" s="20" t="s">
        <v>133</v>
      </c>
      <c r="C44" s="20"/>
      <c r="D44" s="20"/>
      <c r="E44" s="20"/>
      <c r="F44" s="20"/>
      <c r="G44" s="20"/>
      <c r="H44" s="20"/>
      <c r="I44" s="20"/>
      <c r="J44" s="20"/>
      <c r="K44" s="20"/>
      <c r="L44" s="9"/>
    </row>
    <row r="45" spans="2:12" s="1" customFormat="1" ht="5.65" customHeight="1" x14ac:dyDescent="0.2">
      <c r="F45" s="9"/>
      <c r="G45" s="9"/>
      <c r="H45" s="9"/>
      <c r="I45" s="9"/>
      <c r="J45" s="9"/>
      <c r="K45" s="9"/>
      <c r="L45" s="9"/>
    </row>
    <row r="46" spans="2:12" s="1" customFormat="1" ht="44.65" customHeight="1" x14ac:dyDescent="0.2">
      <c r="B46" s="2" t="s">
        <v>0</v>
      </c>
      <c r="C46" s="3" t="s">
        <v>1</v>
      </c>
      <c r="D46" s="4" t="s">
        <v>2</v>
      </c>
      <c r="E46" s="4" t="s">
        <v>3</v>
      </c>
      <c r="F46" s="10" t="s">
        <v>4</v>
      </c>
      <c r="G46" s="10" t="s">
        <v>5</v>
      </c>
      <c r="H46" s="10" t="s">
        <v>6</v>
      </c>
      <c r="I46" s="10" t="s">
        <v>7</v>
      </c>
      <c r="J46" s="10" t="s">
        <v>8</v>
      </c>
      <c r="K46" s="10" t="s">
        <v>9</v>
      </c>
      <c r="L46" s="10" t="s">
        <v>10</v>
      </c>
    </row>
    <row r="47" spans="2:12" s="1" customFormat="1" ht="19.5" customHeight="1" x14ac:dyDescent="0.2">
      <c r="B47" s="5">
        <v>5</v>
      </c>
      <c r="C47" s="6" t="s">
        <v>11</v>
      </c>
      <c r="D47" s="6" t="s">
        <v>12</v>
      </c>
      <c r="E47" s="7" t="s">
        <v>13</v>
      </c>
      <c r="F47" s="11" t="s">
        <v>14</v>
      </c>
      <c r="G47" s="12">
        <v>1259</v>
      </c>
      <c r="H47" s="12"/>
      <c r="I47" s="12">
        <f>G47*H47</f>
        <v>0</v>
      </c>
      <c r="J47" s="11">
        <v>8</v>
      </c>
      <c r="K47" s="12">
        <f>I47/100*J47</f>
        <v>0</v>
      </c>
      <c r="L47" s="12">
        <f>I47+K47</f>
        <v>0</v>
      </c>
    </row>
    <row r="48" spans="2:12" s="1" customFormat="1" ht="19.5" customHeight="1" x14ac:dyDescent="0.2">
      <c r="B48" s="5">
        <v>6</v>
      </c>
      <c r="C48" s="6" t="s">
        <v>15</v>
      </c>
      <c r="D48" s="6" t="s">
        <v>16</v>
      </c>
      <c r="E48" s="7" t="s">
        <v>17</v>
      </c>
      <c r="F48" s="11" t="s">
        <v>14</v>
      </c>
      <c r="G48" s="12">
        <v>360</v>
      </c>
      <c r="H48" s="12"/>
      <c r="I48" s="12">
        <f>G48*H48</f>
        <v>0</v>
      </c>
      <c r="J48" s="11">
        <v>8</v>
      </c>
      <c r="K48" s="12">
        <f>I48/100*J48</f>
        <v>0</v>
      </c>
      <c r="L48" s="12">
        <f>I48+K48</f>
        <v>0</v>
      </c>
    </row>
    <row r="49" spans="2:12" s="1" customFormat="1" ht="1.7" customHeight="1" x14ac:dyDescent="0.2">
      <c r="F49" s="9"/>
      <c r="G49" s="9"/>
      <c r="H49" s="9"/>
      <c r="I49" s="9"/>
      <c r="J49" s="9"/>
      <c r="K49" s="9"/>
      <c r="L49" s="9"/>
    </row>
    <row r="50" spans="2:12" s="1" customFormat="1" ht="18.2" customHeight="1" x14ac:dyDescent="0.2">
      <c r="B50" s="20" t="s">
        <v>134</v>
      </c>
      <c r="C50" s="20"/>
      <c r="D50" s="20"/>
      <c r="E50" s="20"/>
      <c r="F50" s="20"/>
      <c r="G50" s="20"/>
      <c r="H50" s="20"/>
      <c r="I50" s="20"/>
      <c r="J50" s="20"/>
      <c r="K50" s="20"/>
      <c r="L50" s="9"/>
    </row>
    <row r="51" spans="2:12" s="1" customFormat="1" ht="5.65" customHeight="1" x14ac:dyDescent="0.2">
      <c r="F51" s="9"/>
      <c r="G51" s="9"/>
      <c r="H51" s="9"/>
      <c r="I51" s="9"/>
      <c r="J51" s="9"/>
      <c r="K51" s="9"/>
      <c r="L51" s="9"/>
    </row>
    <row r="52" spans="2:12" s="1" customFormat="1" ht="44.65" customHeight="1" x14ac:dyDescent="0.2">
      <c r="B52" s="2" t="s">
        <v>0</v>
      </c>
      <c r="C52" s="3" t="s">
        <v>1</v>
      </c>
      <c r="D52" s="4" t="s">
        <v>2</v>
      </c>
      <c r="E52" s="4" t="s">
        <v>3</v>
      </c>
      <c r="F52" s="10" t="s">
        <v>4</v>
      </c>
      <c r="G52" s="10" t="s">
        <v>5</v>
      </c>
      <c r="H52" s="10" t="s">
        <v>6</v>
      </c>
      <c r="I52" s="10" t="s">
        <v>7</v>
      </c>
      <c r="J52" s="10" t="s">
        <v>8</v>
      </c>
      <c r="K52" s="10" t="s">
        <v>9</v>
      </c>
      <c r="L52" s="10" t="s">
        <v>10</v>
      </c>
    </row>
    <row r="53" spans="2:12" s="1" customFormat="1" ht="19.5" customHeight="1" x14ac:dyDescent="0.2">
      <c r="B53" s="5">
        <v>7</v>
      </c>
      <c r="C53" s="6" t="s">
        <v>11</v>
      </c>
      <c r="D53" s="6" t="s">
        <v>12</v>
      </c>
      <c r="E53" s="7" t="s">
        <v>13</v>
      </c>
      <c r="F53" s="11" t="s">
        <v>14</v>
      </c>
      <c r="G53" s="12">
        <v>448</v>
      </c>
      <c r="H53" s="12"/>
      <c r="I53" s="12">
        <f>G53*H53</f>
        <v>0</v>
      </c>
      <c r="J53" s="11">
        <v>8</v>
      </c>
      <c r="K53" s="12">
        <f>I53/100*J53</f>
        <v>0</v>
      </c>
      <c r="L53" s="12">
        <f>I53+K53</f>
        <v>0</v>
      </c>
    </row>
    <row r="54" spans="2:12" s="1" customFormat="1" ht="7.35" customHeight="1" x14ac:dyDescent="0.2">
      <c r="F54" s="9"/>
      <c r="G54" s="9"/>
      <c r="H54" s="9"/>
      <c r="I54" s="9"/>
      <c r="J54" s="9"/>
      <c r="K54" s="9"/>
      <c r="L54" s="9"/>
    </row>
    <row r="55" spans="2:12" s="1" customFormat="1" ht="44.65" customHeight="1" x14ac:dyDescent="0.2">
      <c r="B55" s="2" t="s">
        <v>0</v>
      </c>
      <c r="C55" s="3" t="s">
        <v>1</v>
      </c>
      <c r="D55" s="4" t="s">
        <v>2</v>
      </c>
      <c r="E55" s="4" t="s">
        <v>3</v>
      </c>
      <c r="F55" s="10" t="s">
        <v>4</v>
      </c>
      <c r="G55" s="10" t="s">
        <v>5</v>
      </c>
      <c r="H55" s="10" t="s">
        <v>6</v>
      </c>
      <c r="I55" s="10" t="s">
        <v>7</v>
      </c>
      <c r="J55" s="10" t="s">
        <v>8</v>
      </c>
      <c r="K55" s="10" t="s">
        <v>9</v>
      </c>
      <c r="L55" s="10" t="s">
        <v>10</v>
      </c>
    </row>
    <row r="56" spans="2:12" s="1" customFormat="1" ht="28.5" customHeight="1" x14ac:dyDescent="0.2">
      <c r="B56" s="5">
        <v>8</v>
      </c>
      <c r="C56" s="6" t="s">
        <v>18</v>
      </c>
      <c r="D56" s="6" t="s">
        <v>19</v>
      </c>
      <c r="E56" s="7" t="s">
        <v>20</v>
      </c>
      <c r="F56" s="11" t="s">
        <v>14</v>
      </c>
      <c r="G56" s="12">
        <v>400</v>
      </c>
      <c r="H56" s="12"/>
      <c r="I56" s="12">
        <f>G56*H56</f>
        <v>0</v>
      </c>
      <c r="J56" s="11">
        <v>8</v>
      </c>
      <c r="K56" s="12">
        <f>I56/100*J56</f>
        <v>0</v>
      </c>
      <c r="L56" s="12">
        <f>I56+K56</f>
        <v>0</v>
      </c>
    </row>
    <row r="57" spans="2:12" s="1" customFormat="1" ht="19.5" customHeight="1" x14ac:dyDescent="0.2">
      <c r="B57" s="5">
        <v>9</v>
      </c>
      <c r="C57" s="6" t="s">
        <v>21</v>
      </c>
      <c r="D57" s="6" t="s">
        <v>22</v>
      </c>
      <c r="E57" s="7" t="s">
        <v>23</v>
      </c>
      <c r="F57" s="11" t="s">
        <v>14</v>
      </c>
      <c r="G57" s="12">
        <v>1</v>
      </c>
      <c r="H57" s="12"/>
      <c r="I57" s="12">
        <f t="shared" ref="I57:I75" si="0">G57*H57</f>
        <v>0</v>
      </c>
      <c r="J57" s="11">
        <v>8</v>
      </c>
      <c r="K57" s="12">
        <f t="shared" ref="K57:K75" si="1">I57/100*J57</f>
        <v>0</v>
      </c>
      <c r="L57" s="12">
        <f t="shared" ref="L57:L75" si="2">I57+K57</f>
        <v>0</v>
      </c>
    </row>
    <row r="58" spans="2:12" s="1" customFormat="1" ht="19.5" customHeight="1" x14ac:dyDescent="0.2">
      <c r="B58" s="5">
        <v>10</v>
      </c>
      <c r="C58" s="6" t="s">
        <v>24</v>
      </c>
      <c r="D58" s="6" t="s">
        <v>25</v>
      </c>
      <c r="E58" s="7" t="s">
        <v>26</v>
      </c>
      <c r="F58" s="11" t="s">
        <v>14</v>
      </c>
      <c r="G58" s="12">
        <v>1</v>
      </c>
      <c r="H58" s="12"/>
      <c r="I58" s="12">
        <f t="shared" si="0"/>
        <v>0</v>
      </c>
      <c r="J58" s="11">
        <v>8</v>
      </c>
      <c r="K58" s="12">
        <f t="shared" si="1"/>
        <v>0</v>
      </c>
      <c r="L58" s="12">
        <f t="shared" si="2"/>
        <v>0</v>
      </c>
    </row>
    <row r="59" spans="2:12" s="1" customFormat="1" ht="19.5" customHeight="1" x14ac:dyDescent="0.2">
      <c r="B59" s="5">
        <v>11</v>
      </c>
      <c r="C59" s="6" t="s">
        <v>27</v>
      </c>
      <c r="D59" s="6" t="s">
        <v>28</v>
      </c>
      <c r="E59" s="7" t="s">
        <v>29</v>
      </c>
      <c r="F59" s="11" t="s">
        <v>30</v>
      </c>
      <c r="G59" s="12">
        <v>1</v>
      </c>
      <c r="H59" s="12"/>
      <c r="I59" s="12">
        <f t="shared" si="0"/>
        <v>0</v>
      </c>
      <c r="J59" s="11">
        <v>8</v>
      </c>
      <c r="K59" s="12">
        <f t="shared" si="1"/>
        <v>0</v>
      </c>
      <c r="L59" s="12">
        <f t="shared" si="2"/>
        <v>0</v>
      </c>
    </row>
    <row r="60" spans="2:12" s="1" customFormat="1" ht="19.5" customHeight="1" x14ac:dyDescent="0.2">
      <c r="B60" s="5">
        <v>12</v>
      </c>
      <c r="C60" s="6" t="s">
        <v>31</v>
      </c>
      <c r="D60" s="6" t="s">
        <v>32</v>
      </c>
      <c r="E60" s="7" t="s">
        <v>33</v>
      </c>
      <c r="F60" s="11" t="s">
        <v>34</v>
      </c>
      <c r="G60" s="12">
        <v>12.48</v>
      </c>
      <c r="H60" s="12"/>
      <c r="I60" s="12">
        <f t="shared" si="0"/>
        <v>0</v>
      </c>
      <c r="J60" s="11">
        <v>8</v>
      </c>
      <c r="K60" s="12">
        <f t="shared" si="1"/>
        <v>0</v>
      </c>
      <c r="L60" s="12">
        <f t="shared" si="2"/>
        <v>0</v>
      </c>
    </row>
    <row r="61" spans="2:12" s="1" customFormat="1" ht="19.5" customHeight="1" x14ac:dyDescent="0.2">
      <c r="B61" s="5">
        <v>13</v>
      </c>
      <c r="C61" s="6" t="s">
        <v>35</v>
      </c>
      <c r="D61" s="6" t="s">
        <v>36</v>
      </c>
      <c r="E61" s="7" t="s">
        <v>37</v>
      </c>
      <c r="F61" s="11" t="s">
        <v>34</v>
      </c>
      <c r="G61" s="12">
        <v>12.48</v>
      </c>
      <c r="H61" s="12"/>
      <c r="I61" s="12">
        <f t="shared" si="0"/>
        <v>0</v>
      </c>
      <c r="J61" s="11">
        <v>23</v>
      </c>
      <c r="K61" s="12">
        <f t="shared" si="1"/>
        <v>0</v>
      </c>
      <c r="L61" s="12">
        <f t="shared" si="2"/>
        <v>0</v>
      </c>
    </row>
    <row r="62" spans="2:12" s="1" customFormat="1" ht="19.5" customHeight="1" x14ac:dyDescent="0.2">
      <c r="B62" s="5">
        <v>14</v>
      </c>
      <c r="C62" s="6" t="s">
        <v>38</v>
      </c>
      <c r="D62" s="6" t="s">
        <v>39</v>
      </c>
      <c r="E62" s="7" t="s">
        <v>40</v>
      </c>
      <c r="F62" s="11" t="s">
        <v>41</v>
      </c>
      <c r="G62" s="12">
        <v>8.64</v>
      </c>
      <c r="H62" s="12"/>
      <c r="I62" s="12">
        <f t="shared" si="0"/>
        <v>0</v>
      </c>
      <c r="J62" s="11">
        <v>8</v>
      </c>
      <c r="K62" s="12">
        <f t="shared" si="1"/>
        <v>0</v>
      </c>
      <c r="L62" s="12">
        <f t="shared" si="2"/>
        <v>0</v>
      </c>
    </row>
    <row r="63" spans="2:12" s="1" customFormat="1" ht="19.5" customHeight="1" x14ac:dyDescent="0.2">
      <c r="B63" s="5">
        <v>15</v>
      </c>
      <c r="C63" s="6" t="s">
        <v>42</v>
      </c>
      <c r="D63" s="6" t="s">
        <v>43</v>
      </c>
      <c r="E63" s="7" t="s">
        <v>44</v>
      </c>
      <c r="F63" s="11" t="s">
        <v>41</v>
      </c>
      <c r="G63" s="12">
        <v>17.89</v>
      </c>
      <c r="H63" s="12"/>
      <c r="I63" s="12">
        <f t="shared" si="0"/>
        <v>0</v>
      </c>
      <c r="J63" s="11">
        <v>8</v>
      </c>
      <c r="K63" s="12">
        <f t="shared" si="1"/>
        <v>0</v>
      </c>
      <c r="L63" s="12">
        <f t="shared" si="2"/>
        <v>0</v>
      </c>
    </row>
    <row r="64" spans="2:12" s="1" customFormat="1" ht="19.5" customHeight="1" x14ac:dyDescent="0.2">
      <c r="B64" s="5">
        <v>16</v>
      </c>
      <c r="C64" s="6" t="s">
        <v>45</v>
      </c>
      <c r="D64" s="6" t="s">
        <v>46</v>
      </c>
      <c r="E64" s="7" t="s">
        <v>47</v>
      </c>
      <c r="F64" s="11" t="s">
        <v>48</v>
      </c>
      <c r="G64" s="12">
        <v>180</v>
      </c>
      <c r="H64" s="12"/>
      <c r="I64" s="12">
        <f t="shared" si="0"/>
        <v>0</v>
      </c>
      <c r="J64" s="11">
        <v>8</v>
      </c>
      <c r="K64" s="12">
        <f t="shared" si="1"/>
        <v>0</v>
      </c>
      <c r="L64" s="12">
        <f t="shared" si="2"/>
        <v>0</v>
      </c>
    </row>
    <row r="65" spans="2:12" s="1" customFormat="1" ht="19.5" customHeight="1" x14ac:dyDescent="0.2">
      <c r="B65" s="5">
        <v>17</v>
      </c>
      <c r="C65" s="6" t="s">
        <v>49</v>
      </c>
      <c r="D65" s="6" t="s">
        <v>50</v>
      </c>
      <c r="E65" s="7" t="s">
        <v>51</v>
      </c>
      <c r="F65" s="11" t="s">
        <v>14</v>
      </c>
      <c r="G65" s="12">
        <v>1</v>
      </c>
      <c r="H65" s="12"/>
      <c r="I65" s="12">
        <f t="shared" si="0"/>
        <v>0</v>
      </c>
      <c r="J65" s="11">
        <v>8</v>
      </c>
      <c r="K65" s="12">
        <f t="shared" si="1"/>
        <v>0</v>
      </c>
      <c r="L65" s="12">
        <f t="shared" si="2"/>
        <v>0</v>
      </c>
    </row>
    <row r="66" spans="2:12" s="1" customFormat="1" ht="19.5" customHeight="1" x14ac:dyDescent="0.2">
      <c r="B66" s="5">
        <v>18</v>
      </c>
      <c r="C66" s="6" t="s">
        <v>52</v>
      </c>
      <c r="D66" s="6" t="s">
        <v>53</v>
      </c>
      <c r="E66" s="7" t="s">
        <v>54</v>
      </c>
      <c r="F66" s="11" t="s">
        <v>14</v>
      </c>
      <c r="G66" s="12">
        <v>50</v>
      </c>
      <c r="H66" s="12"/>
      <c r="I66" s="12">
        <f t="shared" si="0"/>
        <v>0</v>
      </c>
      <c r="J66" s="11">
        <v>8</v>
      </c>
      <c r="K66" s="12">
        <f t="shared" si="1"/>
        <v>0</v>
      </c>
      <c r="L66" s="12">
        <f t="shared" si="2"/>
        <v>0</v>
      </c>
    </row>
    <row r="67" spans="2:12" s="1" customFormat="1" ht="28.5" customHeight="1" x14ac:dyDescent="0.2">
      <c r="B67" s="5">
        <v>19</v>
      </c>
      <c r="C67" s="6" t="s">
        <v>55</v>
      </c>
      <c r="D67" s="6" t="s">
        <v>56</v>
      </c>
      <c r="E67" s="7" t="s">
        <v>57</v>
      </c>
      <c r="F67" s="11" t="s">
        <v>58</v>
      </c>
      <c r="G67" s="12">
        <v>6.6</v>
      </c>
      <c r="H67" s="12"/>
      <c r="I67" s="12">
        <f t="shared" si="0"/>
        <v>0</v>
      </c>
      <c r="J67" s="11">
        <v>8</v>
      </c>
      <c r="K67" s="12">
        <f t="shared" si="1"/>
        <v>0</v>
      </c>
      <c r="L67" s="12">
        <f t="shared" si="2"/>
        <v>0</v>
      </c>
    </row>
    <row r="68" spans="2:12" s="1" customFormat="1" ht="19.5" customHeight="1" x14ac:dyDescent="0.2">
      <c r="B68" s="5">
        <v>20</v>
      </c>
      <c r="C68" s="6" t="s">
        <v>59</v>
      </c>
      <c r="D68" s="6" t="s">
        <v>60</v>
      </c>
      <c r="E68" s="7" t="s">
        <v>61</v>
      </c>
      <c r="F68" s="11" t="s">
        <v>48</v>
      </c>
      <c r="G68" s="12">
        <v>160</v>
      </c>
      <c r="H68" s="12"/>
      <c r="I68" s="12">
        <f t="shared" si="0"/>
        <v>0</v>
      </c>
      <c r="J68" s="11">
        <v>8</v>
      </c>
      <c r="K68" s="12">
        <f t="shared" si="1"/>
        <v>0</v>
      </c>
      <c r="L68" s="12">
        <f t="shared" si="2"/>
        <v>0</v>
      </c>
    </row>
    <row r="69" spans="2:12" s="1" customFormat="1" ht="19.5" customHeight="1" x14ac:dyDescent="0.2">
      <c r="B69" s="5">
        <v>21</v>
      </c>
      <c r="C69" s="6" t="s">
        <v>62</v>
      </c>
      <c r="D69" s="6" t="s">
        <v>63</v>
      </c>
      <c r="E69" s="7" t="s">
        <v>64</v>
      </c>
      <c r="F69" s="11" t="s">
        <v>48</v>
      </c>
      <c r="G69" s="12">
        <v>3</v>
      </c>
      <c r="H69" s="12"/>
      <c r="I69" s="12">
        <f t="shared" si="0"/>
        <v>0</v>
      </c>
      <c r="J69" s="11">
        <v>8</v>
      </c>
      <c r="K69" s="12">
        <f t="shared" si="1"/>
        <v>0</v>
      </c>
      <c r="L69" s="12">
        <f t="shared" si="2"/>
        <v>0</v>
      </c>
    </row>
    <row r="70" spans="2:12" s="1" customFormat="1" ht="19.5" customHeight="1" x14ac:dyDescent="0.2">
      <c r="B70" s="5">
        <v>22</v>
      </c>
      <c r="C70" s="6" t="s">
        <v>65</v>
      </c>
      <c r="D70" s="6" t="s">
        <v>66</v>
      </c>
      <c r="E70" s="7" t="s">
        <v>67</v>
      </c>
      <c r="F70" s="11" t="s">
        <v>58</v>
      </c>
      <c r="G70" s="12"/>
      <c r="H70" s="12"/>
      <c r="I70" s="12">
        <f t="shared" si="0"/>
        <v>0</v>
      </c>
      <c r="J70" s="11">
        <v>23</v>
      </c>
      <c r="K70" s="12">
        <f t="shared" si="1"/>
        <v>0</v>
      </c>
      <c r="L70" s="12">
        <f t="shared" si="2"/>
        <v>0</v>
      </c>
    </row>
    <row r="71" spans="2:12" s="1" customFormat="1" ht="19.5" customHeight="1" x14ac:dyDescent="0.2">
      <c r="B71" s="5">
        <v>23</v>
      </c>
      <c r="C71" s="6" t="s">
        <v>68</v>
      </c>
      <c r="D71" s="6" t="s">
        <v>69</v>
      </c>
      <c r="E71" s="7" t="s">
        <v>70</v>
      </c>
      <c r="F71" s="11" t="s">
        <v>71</v>
      </c>
      <c r="G71" s="12"/>
      <c r="H71" s="12"/>
      <c r="I71" s="12">
        <f t="shared" si="0"/>
        <v>0</v>
      </c>
      <c r="J71" s="11">
        <v>23</v>
      </c>
      <c r="K71" s="12">
        <f t="shared" si="1"/>
        <v>0</v>
      </c>
      <c r="L71" s="12">
        <f t="shared" si="2"/>
        <v>0</v>
      </c>
    </row>
    <row r="72" spans="2:12" s="1" customFormat="1" ht="28.5" customHeight="1" x14ac:dyDescent="0.2">
      <c r="B72" s="5">
        <v>24</v>
      </c>
      <c r="C72" s="6" t="s">
        <v>72</v>
      </c>
      <c r="D72" s="6" t="s">
        <v>73</v>
      </c>
      <c r="E72" s="7" t="s">
        <v>74</v>
      </c>
      <c r="F72" s="11" t="s">
        <v>14</v>
      </c>
      <c r="G72" s="12">
        <v>15</v>
      </c>
      <c r="H72" s="12"/>
      <c r="I72" s="12">
        <f t="shared" si="0"/>
        <v>0</v>
      </c>
      <c r="J72" s="11">
        <v>8</v>
      </c>
      <c r="K72" s="12">
        <f t="shared" si="1"/>
        <v>0</v>
      </c>
      <c r="L72" s="12">
        <f t="shared" si="2"/>
        <v>0</v>
      </c>
    </row>
    <row r="73" spans="2:12" s="1" customFormat="1" ht="19.5" customHeight="1" x14ac:dyDescent="0.2">
      <c r="B73" s="5">
        <v>25</v>
      </c>
      <c r="C73" s="6" t="s">
        <v>75</v>
      </c>
      <c r="D73" s="6" t="s">
        <v>76</v>
      </c>
      <c r="E73" s="7" t="s">
        <v>77</v>
      </c>
      <c r="F73" s="11" t="s">
        <v>71</v>
      </c>
      <c r="G73" s="12">
        <v>57</v>
      </c>
      <c r="H73" s="12"/>
      <c r="I73" s="12">
        <f t="shared" si="0"/>
        <v>0</v>
      </c>
      <c r="J73" s="11">
        <v>8</v>
      </c>
      <c r="K73" s="12">
        <f t="shared" si="1"/>
        <v>0</v>
      </c>
      <c r="L73" s="12">
        <f t="shared" si="2"/>
        <v>0</v>
      </c>
    </row>
    <row r="74" spans="2:12" s="1" customFormat="1" ht="19.5" customHeight="1" x14ac:dyDescent="0.2">
      <c r="B74" s="5">
        <v>26</v>
      </c>
      <c r="C74" s="6" t="s">
        <v>78</v>
      </c>
      <c r="D74" s="6" t="s">
        <v>79</v>
      </c>
      <c r="E74" s="7" t="s">
        <v>80</v>
      </c>
      <c r="F74" s="11" t="s">
        <v>71</v>
      </c>
      <c r="G74" s="12">
        <v>180</v>
      </c>
      <c r="H74" s="12"/>
      <c r="I74" s="12">
        <f t="shared" si="0"/>
        <v>0</v>
      </c>
      <c r="J74" s="11">
        <v>8</v>
      </c>
      <c r="K74" s="12">
        <f t="shared" si="1"/>
        <v>0</v>
      </c>
      <c r="L74" s="12">
        <f t="shared" si="2"/>
        <v>0</v>
      </c>
    </row>
    <row r="75" spans="2:12" s="1" customFormat="1" ht="19.5" customHeight="1" x14ac:dyDescent="0.2">
      <c r="B75" s="5">
        <v>27</v>
      </c>
      <c r="C75" s="6" t="s">
        <v>81</v>
      </c>
      <c r="D75" s="6" t="s">
        <v>82</v>
      </c>
      <c r="E75" s="7" t="s">
        <v>83</v>
      </c>
      <c r="F75" s="11" t="s">
        <v>71</v>
      </c>
      <c r="G75" s="12">
        <v>20</v>
      </c>
      <c r="H75" s="12"/>
      <c r="I75" s="12">
        <f t="shared" si="0"/>
        <v>0</v>
      </c>
      <c r="J75" s="11">
        <v>8</v>
      </c>
      <c r="K75" s="12">
        <f t="shared" si="1"/>
        <v>0</v>
      </c>
      <c r="L75" s="12">
        <f t="shared" si="2"/>
        <v>0</v>
      </c>
    </row>
    <row r="76" spans="2:12" s="1" customFormat="1" ht="30" customHeight="1" x14ac:dyDescent="0.2">
      <c r="F76" s="9"/>
      <c r="G76" s="9"/>
      <c r="H76" s="9"/>
      <c r="I76" s="9"/>
      <c r="J76" s="9"/>
      <c r="K76" s="9"/>
      <c r="L76" s="9"/>
    </row>
    <row r="77" spans="2:12" s="1" customFormat="1" ht="1.7" customHeight="1" x14ac:dyDescent="0.2">
      <c r="F77" s="9"/>
      <c r="G77" s="9"/>
      <c r="H77" s="9"/>
      <c r="I77" s="9"/>
      <c r="J77" s="9"/>
      <c r="K77" s="9"/>
      <c r="L77" s="9"/>
    </row>
    <row r="78" spans="2:12" s="1" customFormat="1" ht="20.45" customHeight="1" x14ac:dyDescent="0.2">
      <c r="B78" s="20" t="s">
        <v>135</v>
      </c>
      <c r="C78" s="20"/>
      <c r="D78" s="20"/>
      <c r="E78" s="20"/>
      <c r="F78" s="20"/>
      <c r="G78" s="20"/>
      <c r="H78" s="20"/>
      <c r="I78" s="20"/>
      <c r="J78" s="20"/>
      <c r="K78" s="9"/>
      <c r="L78" s="9"/>
    </row>
    <row r="79" spans="2:12" s="1" customFormat="1" ht="2.4500000000000002" customHeight="1" x14ac:dyDescent="0.2">
      <c r="F79" s="9"/>
      <c r="G79" s="9"/>
      <c r="H79" s="9"/>
      <c r="I79" s="9"/>
      <c r="J79" s="9"/>
      <c r="K79" s="9"/>
      <c r="L79" s="9"/>
    </row>
    <row r="80" spans="2:12" s="1" customFormat="1" ht="1.7" customHeight="1" x14ac:dyDescent="0.2">
      <c r="F80" s="9"/>
      <c r="G80" s="9"/>
      <c r="H80" s="9"/>
      <c r="I80" s="9"/>
      <c r="J80" s="9"/>
      <c r="K80" s="9"/>
      <c r="L80" s="9"/>
    </row>
    <row r="81" spans="2:12" s="1" customFormat="1" ht="18.2" customHeight="1" x14ac:dyDescent="0.2">
      <c r="B81" s="20" t="s">
        <v>131</v>
      </c>
      <c r="C81" s="20"/>
      <c r="D81" s="20"/>
      <c r="E81" s="20"/>
      <c r="F81" s="20"/>
      <c r="G81" s="20"/>
      <c r="H81" s="20"/>
      <c r="I81" s="20"/>
      <c r="J81" s="20"/>
      <c r="K81" s="20"/>
      <c r="L81" s="9"/>
    </row>
    <row r="82" spans="2:12" s="1" customFormat="1" ht="5.65" customHeight="1" x14ac:dyDescent="0.2">
      <c r="F82" s="9"/>
      <c r="G82" s="9"/>
      <c r="H82" s="9"/>
      <c r="I82" s="9"/>
      <c r="J82" s="9"/>
      <c r="K82" s="9"/>
      <c r="L82" s="9"/>
    </row>
    <row r="83" spans="2:12" s="1" customFormat="1" ht="44.65" customHeight="1" x14ac:dyDescent="0.2">
      <c r="B83" s="2" t="s">
        <v>0</v>
      </c>
      <c r="C83" s="3" t="s">
        <v>1</v>
      </c>
      <c r="D83" s="4" t="s">
        <v>2</v>
      </c>
      <c r="E83" s="4" t="s">
        <v>3</v>
      </c>
      <c r="F83" s="10" t="s">
        <v>4</v>
      </c>
      <c r="G83" s="10" t="s">
        <v>5</v>
      </c>
      <c r="H83" s="10" t="s">
        <v>6</v>
      </c>
      <c r="I83" s="10" t="s">
        <v>7</v>
      </c>
      <c r="J83" s="10" t="s">
        <v>8</v>
      </c>
      <c r="K83" s="10" t="s">
        <v>9</v>
      </c>
      <c r="L83" s="10" t="s">
        <v>10</v>
      </c>
    </row>
    <row r="84" spans="2:12" s="1" customFormat="1" ht="19.5" customHeight="1" x14ac:dyDescent="0.2">
      <c r="B84" s="5">
        <v>28</v>
      </c>
      <c r="C84" s="6" t="s">
        <v>11</v>
      </c>
      <c r="D84" s="6" t="s">
        <v>12</v>
      </c>
      <c r="E84" s="7" t="s">
        <v>13</v>
      </c>
      <c r="F84" s="11" t="s">
        <v>14</v>
      </c>
      <c r="G84" s="12">
        <v>262</v>
      </c>
      <c r="H84" s="12"/>
      <c r="I84" s="12">
        <f t="shared" ref="I84" si="3">G84*H84</f>
        <v>0</v>
      </c>
      <c r="J84" s="11">
        <v>8</v>
      </c>
      <c r="K84" s="12">
        <f t="shared" ref="K84" si="4">I84/100*J84</f>
        <v>0</v>
      </c>
      <c r="L84" s="12">
        <f t="shared" ref="L84" si="5">I84+K84</f>
        <v>0</v>
      </c>
    </row>
    <row r="85" spans="2:12" s="1" customFormat="1" ht="1.7" customHeight="1" x14ac:dyDescent="0.2">
      <c r="F85" s="9"/>
      <c r="G85" s="9"/>
      <c r="H85" s="9"/>
      <c r="I85" s="9"/>
      <c r="J85" s="9"/>
      <c r="K85" s="9"/>
      <c r="L85" s="9"/>
    </row>
    <row r="86" spans="2:12" s="1" customFormat="1" ht="18.2" customHeight="1" x14ac:dyDescent="0.2">
      <c r="B86" s="20" t="s">
        <v>132</v>
      </c>
      <c r="C86" s="20"/>
      <c r="D86" s="20"/>
      <c r="E86" s="20"/>
      <c r="F86" s="20"/>
      <c r="G86" s="20"/>
      <c r="H86" s="20"/>
      <c r="I86" s="20"/>
      <c r="J86" s="20"/>
      <c r="K86" s="20"/>
      <c r="L86" s="9"/>
    </row>
    <row r="87" spans="2:12" s="1" customFormat="1" ht="5.65" customHeight="1" x14ac:dyDescent="0.2">
      <c r="F87" s="9"/>
      <c r="G87" s="9"/>
      <c r="H87" s="9"/>
      <c r="I87" s="9"/>
      <c r="J87" s="9"/>
      <c r="K87" s="9"/>
      <c r="L87" s="9"/>
    </row>
    <row r="88" spans="2:12" s="1" customFormat="1" ht="44.65" customHeight="1" x14ac:dyDescent="0.2">
      <c r="B88" s="2" t="s">
        <v>0</v>
      </c>
      <c r="C88" s="3" t="s">
        <v>1</v>
      </c>
      <c r="D88" s="4" t="s">
        <v>2</v>
      </c>
      <c r="E88" s="4" t="s">
        <v>3</v>
      </c>
      <c r="F88" s="10" t="s">
        <v>4</v>
      </c>
      <c r="G88" s="10" t="s">
        <v>5</v>
      </c>
      <c r="H88" s="10" t="s">
        <v>6</v>
      </c>
      <c r="I88" s="10" t="s">
        <v>7</v>
      </c>
      <c r="J88" s="10" t="s">
        <v>8</v>
      </c>
      <c r="K88" s="10" t="s">
        <v>9</v>
      </c>
      <c r="L88" s="10" t="s">
        <v>10</v>
      </c>
    </row>
    <row r="89" spans="2:12" s="1" customFormat="1" ht="19.5" customHeight="1" x14ac:dyDescent="0.2">
      <c r="B89" s="5">
        <v>29</v>
      </c>
      <c r="C89" s="6" t="s">
        <v>11</v>
      </c>
      <c r="D89" s="6" t="s">
        <v>12</v>
      </c>
      <c r="E89" s="7" t="s">
        <v>13</v>
      </c>
      <c r="F89" s="11" t="s">
        <v>14</v>
      </c>
      <c r="G89" s="12">
        <v>4302</v>
      </c>
      <c r="H89" s="12"/>
      <c r="I89" s="12">
        <f t="shared" ref="I89" si="6">G89*H89</f>
        <v>0</v>
      </c>
      <c r="J89" s="11">
        <v>8</v>
      </c>
      <c r="K89" s="12">
        <f t="shared" ref="K89" si="7">I89/100*J89</f>
        <v>0</v>
      </c>
      <c r="L89" s="12">
        <f t="shared" ref="L89" si="8">I89+K89</f>
        <v>0</v>
      </c>
    </row>
    <row r="90" spans="2:12" s="1" customFormat="1" ht="1.7" customHeight="1" x14ac:dyDescent="0.2">
      <c r="F90" s="9"/>
      <c r="G90" s="9"/>
      <c r="H90" s="9"/>
      <c r="I90" s="9"/>
      <c r="J90" s="9"/>
      <c r="K90" s="9"/>
      <c r="L90" s="9"/>
    </row>
    <row r="91" spans="2:12" s="1" customFormat="1" ht="18.2" customHeight="1" x14ac:dyDescent="0.2">
      <c r="B91" s="20" t="s">
        <v>133</v>
      </c>
      <c r="C91" s="20"/>
      <c r="D91" s="20"/>
      <c r="E91" s="20"/>
      <c r="F91" s="20"/>
      <c r="G91" s="20"/>
      <c r="H91" s="20"/>
      <c r="I91" s="20"/>
      <c r="J91" s="20"/>
      <c r="K91" s="20"/>
      <c r="L91" s="9"/>
    </row>
    <row r="92" spans="2:12" s="1" customFormat="1" ht="5.65" customHeight="1" x14ac:dyDescent="0.2">
      <c r="F92" s="9"/>
      <c r="G92" s="9"/>
      <c r="H92" s="9"/>
      <c r="I92" s="9"/>
      <c r="J92" s="9"/>
      <c r="K92" s="9"/>
      <c r="L92" s="9"/>
    </row>
    <row r="93" spans="2:12" s="1" customFormat="1" ht="44.65" customHeight="1" x14ac:dyDescent="0.2">
      <c r="B93" s="2" t="s">
        <v>0</v>
      </c>
      <c r="C93" s="3" t="s">
        <v>1</v>
      </c>
      <c r="D93" s="4" t="s">
        <v>2</v>
      </c>
      <c r="E93" s="4" t="s">
        <v>3</v>
      </c>
      <c r="F93" s="10" t="s">
        <v>4</v>
      </c>
      <c r="G93" s="10" t="s">
        <v>5</v>
      </c>
      <c r="H93" s="10" t="s">
        <v>6</v>
      </c>
      <c r="I93" s="10" t="s">
        <v>7</v>
      </c>
      <c r="J93" s="10" t="s">
        <v>8</v>
      </c>
      <c r="K93" s="10" t="s">
        <v>9</v>
      </c>
      <c r="L93" s="10" t="s">
        <v>10</v>
      </c>
    </row>
    <row r="94" spans="2:12" s="1" customFormat="1" ht="19.5" customHeight="1" x14ac:dyDescent="0.2">
      <c r="B94" s="5">
        <v>30</v>
      </c>
      <c r="C94" s="6" t="s">
        <v>11</v>
      </c>
      <c r="D94" s="6" t="s">
        <v>12</v>
      </c>
      <c r="E94" s="7" t="s">
        <v>13</v>
      </c>
      <c r="F94" s="11" t="s">
        <v>14</v>
      </c>
      <c r="G94" s="12">
        <v>1279</v>
      </c>
      <c r="H94" s="12"/>
      <c r="I94" s="12">
        <f t="shared" ref="I94" si="9">G94*H94</f>
        <v>0</v>
      </c>
      <c r="J94" s="11">
        <v>8</v>
      </c>
      <c r="K94" s="12">
        <f t="shared" ref="K94" si="10">I94/100*J94</f>
        <v>0</v>
      </c>
      <c r="L94" s="12">
        <f t="shared" ref="L94" si="11">I94+K94</f>
        <v>0</v>
      </c>
    </row>
    <row r="95" spans="2:12" s="1" customFormat="1" ht="1.7" customHeight="1" x14ac:dyDescent="0.2">
      <c r="F95" s="9"/>
      <c r="G95" s="9"/>
      <c r="H95" s="9"/>
      <c r="I95" s="9"/>
      <c r="J95" s="9"/>
      <c r="K95" s="9"/>
      <c r="L95" s="9"/>
    </row>
    <row r="96" spans="2:12" s="1" customFormat="1" ht="18.2" customHeight="1" x14ac:dyDescent="0.2">
      <c r="B96" s="20" t="s">
        <v>134</v>
      </c>
      <c r="C96" s="20"/>
      <c r="D96" s="20"/>
      <c r="E96" s="20"/>
      <c r="F96" s="20"/>
      <c r="G96" s="20"/>
      <c r="H96" s="20"/>
      <c r="I96" s="20"/>
      <c r="J96" s="20"/>
      <c r="K96" s="20"/>
      <c r="L96" s="9"/>
    </row>
    <row r="97" spans="2:12" s="1" customFormat="1" ht="5.65" customHeight="1" x14ac:dyDescent="0.2">
      <c r="F97" s="9"/>
      <c r="G97" s="9"/>
      <c r="H97" s="9"/>
      <c r="I97" s="9"/>
      <c r="J97" s="9"/>
      <c r="K97" s="9"/>
      <c r="L97" s="9"/>
    </row>
    <row r="98" spans="2:12" s="1" customFormat="1" ht="44.65" customHeight="1" x14ac:dyDescent="0.2">
      <c r="B98" s="2" t="s">
        <v>0</v>
      </c>
      <c r="C98" s="3" t="s">
        <v>1</v>
      </c>
      <c r="D98" s="4" t="s">
        <v>2</v>
      </c>
      <c r="E98" s="4" t="s">
        <v>3</v>
      </c>
      <c r="F98" s="10" t="s">
        <v>4</v>
      </c>
      <c r="G98" s="10" t="s">
        <v>5</v>
      </c>
      <c r="H98" s="10" t="s">
        <v>6</v>
      </c>
      <c r="I98" s="10" t="s">
        <v>7</v>
      </c>
      <c r="J98" s="10" t="s">
        <v>8</v>
      </c>
      <c r="K98" s="10" t="s">
        <v>9</v>
      </c>
      <c r="L98" s="10" t="s">
        <v>10</v>
      </c>
    </row>
    <row r="99" spans="2:12" s="1" customFormat="1" ht="19.5" customHeight="1" x14ac:dyDescent="0.2">
      <c r="B99" s="5">
        <v>31</v>
      </c>
      <c r="C99" s="6" t="s">
        <v>11</v>
      </c>
      <c r="D99" s="6" t="s">
        <v>12</v>
      </c>
      <c r="E99" s="7" t="s">
        <v>13</v>
      </c>
      <c r="F99" s="11" t="s">
        <v>14</v>
      </c>
      <c r="G99" s="12">
        <v>430</v>
      </c>
      <c r="H99" s="12"/>
      <c r="I99" s="12">
        <f t="shared" ref="I99" si="12">G99*H99</f>
        <v>0</v>
      </c>
      <c r="J99" s="11">
        <v>8</v>
      </c>
      <c r="K99" s="12">
        <f t="shared" ref="K99" si="13">I99/100*J99</f>
        <v>0</v>
      </c>
      <c r="L99" s="12">
        <f t="shared" ref="L99" si="14">I99+K99</f>
        <v>0</v>
      </c>
    </row>
    <row r="100" spans="2:12" s="1" customFormat="1" ht="7.35" customHeight="1" x14ac:dyDescent="0.2">
      <c r="F100" s="9"/>
      <c r="G100" s="9"/>
      <c r="H100" s="9"/>
      <c r="I100" s="9"/>
      <c r="J100" s="9"/>
      <c r="K100" s="9"/>
      <c r="L100" s="9"/>
    </row>
    <row r="101" spans="2:12" s="1" customFormat="1" ht="44.65" customHeight="1" x14ac:dyDescent="0.2">
      <c r="B101" s="2" t="s">
        <v>0</v>
      </c>
      <c r="C101" s="3" t="s">
        <v>1</v>
      </c>
      <c r="D101" s="4" t="s">
        <v>2</v>
      </c>
      <c r="E101" s="4" t="s">
        <v>3</v>
      </c>
      <c r="F101" s="10" t="s">
        <v>4</v>
      </c>
      <c r="G101" s="10" t="s">
        <v>5</v>
      </c>
      <c r="H101" s="10" t="s">
        <v>6</v>
      </c>
      <c r="I101" s="10" t="s">
        <v>7</v>
      </c>
      <c r="J101" s="10" t="s">
        <v>8</v>
      </c>
      <c r="K101" s="10" t="s">
        <v>9</v>
      </c>
      <c r="L101" s="10" t="s">
        <v>10</v>
      </c>
    </row>
    <row r="102" spans="2:12" s="1" customFormat="1" ht="28.5" customHeight="1" x14ac:dyDescent="0.2">
      <c r="B102" s="5">
        <v>32</v>
      </c>
      <c r="C102" s="6" t="s">
        <v>18</v>
      </c>
      <c r="D102" s="6" t="s">
        <v>19</v>
      </c>
      <c r="E102" s="7" t="s">
        <v>20</v>
      </c>
      <c r="F102" s="11" t="s">
        <v>14</v>
      </c>
      <c r="G102" s="12">
        <v>400</v>
      </c>
      <c r="H102" s="12"/>
      <c r="I102" s="12">
        <f t="shared" ref="I102:I117" si="15">G102*H102</f>
        <v>0</v>
      </c>
      <c r="J102" s="11">
        <v>8</v>
      </c>
      <c r="K102" s="12">
        <f t="shared" ref="K102" si="16">I102/100*J102</f>
        <v>0</v>
      </c>
      <c r="L102" s="12">
        <f t="shared" ref="L102" si="17">I102+K102</f>
        <v>0</v>
      </c>
    </row>
    <row r="103" spans="2:12" s="1" customFormat="1" ht="19.5" customHeight="1" x14ac:dyDescent="0.2">
      <c r="B103" s="5">
        <v>33</v>
      </c>
      <c r="C103" s="6" t="s">
        <v>21</v>
      </c>
      <c r="D103" s="6" t="s">
        <v>22</v>
      </c>
      <c r="E103" s="7" t="s">
        <v>23</v>
      </c>
      <c r="F103" s="11" t="s">
        <v>14</v>
      </c>
      <c r="G103" s="12">
        <v>1</v>
      </c>
      <c r="H103" s="12"/>
      <c r="I103" s="12">
        <f t="shared" si="15"/>
        <v>0</v>
      </c>
      <c r="J103" s="11">
        <v>8</v>
      </c>
      <c r="K103" s="12">
        <f t="shared" ref="K103:K117" si="18">I103/100*J103</f>
        <v>0</v>
      </c>
      <c r="L103" s="12">
        <f t="shared" ref="L103:L117" si="19">I103+K103</f>
        <v>0</v>
      </c>
    </row>
    <row r="104" spans="2:12" s="1" customFormat="1" ht="19.5" customHeight="1" x14ac:dyDescent="0.2">
      <c r="B104" s="5">
        <v>34</v>
      </c>
      <c r="C104" s="6" t="s">
        <v>24</v>
      </c>
      <c r="D104" s="6" t="s">
        <v>25</v>
      </c>
      <c r="E104" s="7" t="s">
        <v>26</v>
      </c>
      <c r="F104" s="11" t="s">
        <v>14</v>
      </c>
      <c r="G104" s="12">
        <v>1</v>
      </c>
      <c r="H104" s="12"/>
      <c r="I104" s="12">
        <f t="shared" si="15"/>
        <v>0</v>
      </c>
      <c r="J104" s="11">
        <v>8</v>
      </c>
      <c r="K104" s="12">
        <f t="shared" si="18"/>
        <v>0</v>
      </c>
      <c r="L104" s="12">
        <f t="shared" si="19"/>
        <v>0</v>
      </c>
    </row>
    <row r="105" spans="2:12" s="1" customFormat="1" ht="19.5" customHeight="1" x14ac:dyDescent="0.2">
      <c r="B105" s="5">
        <v>35</v>
      </c>
      <c r="C105" s="6" t="s">
        <v>27</v>
      </c>
      <c r="D105" s="6" t="s">
        <v>28</v>
      </c>
      <c r="E105" s="7" t="s">
        <v>29</v>
      </c>
      <c r="F105" s="11" t="s">
        <v>30</v>
      </c>
      <c r="G105" s="12">
        <v>1</v>
      </c>
      <c r="H105" s="12"/>
      <c r="I105" s="12">
        <f t="shared" si="15"/>
        <v>0</v>
      </c>
      <c r="J105" s="11">
        <v>8</v>
      </c>
      <c r="K105" s="12">
        <f t="shared" si="18"/>
        <v>0</v>
      </c>
      <c r="L105" s="12">
        <f t="shared" si="19"/>
        <v>0</v>
      </c>
    </row>
    <row r="106" spans="2:12" s="1" customFormat="1" ht="19.5" customHeight="1" x14ac:dyDescent="0.2">
      <c r="B106" s="5">
        <v>36</v>
      </c>
      <c r="C106" s="6" t="s">
        <v>38</v>
      </c>
      <c r="D106" s="6" t="s">
        <v>39</v>
      </c>
      <c r="E106" s="7" t="s">
        <v>40</v>
      </c>
      <c r="F106" s="11" t="s">
        <v>41</v>
      </c>
      <c r="G106" s="12">
        <v>1.72</v>
      </c>
      <c r="H106" s="12"/>
      <c r="I106" s="12">
        <f t="shared" si="15"/>
        <v>0</v>
      </c>
      <c r="J106" s="11">
        <v>8</v>
      </c>
      <c r="K106" s="12">
        <f t="shared" si="18"/>
        <v>0</v>
      </c>
      <c r="L106" s="12">
        <f t="shared" si="19"/>
        <v>0</v>
      </c>
    </row>
    <row r="107" spans="2:12" s="1" customFormat="1" ht="19.5" customHeight="1" x14ac:dyDescent="0.2">
      <c r="B107" s="5">
        <v>37</v>
      </c>
      <c r="C107" s="6" t="s">
        <v>42</v>
      </c>
      <c r="D107" s="6" t="s">
        <v>43</v>
      </c>
      <c r="E107" s="7" t="s">
        <v>44</v>
      </c>
      <c r="F107" s="11" t="s">
        <v>41</v>
      </c>
      <c r="G107" s="12">
        <v>5.9599999999999991</v>
      </c>
      <c r="H107" s="12"/>
      <c r="I107" s="12">
        <f t="shared" si="15"/>
        <v>0</v>
      </c>
      <c r="J107" s="11">
        <v>8</v>
      </c>
      <c r="K107" s="12">
        <f t="shared" si="18"/>
        <v>0</v>
      </c>
      <c r="L107" s="12">
        <f t="shared" si="19"/>
        <v>0</v>
      </c>
    </row>
    <row r="108" spans="2:12" s="1" customFormat="1" ht="19.5" customHeight="1" x14ac:dyDescent="0.2">
      <c r="B108" s="5">
        <v>38</v>
      </c>
      <c r="C108" s="6" t="s">
        <v>45</v>
      </c>
      <c r="D108" s="6" t="s">
        <v>46</v>
      </c>
      <c r="E108" s="7" t="s">
        <v>47</v>
      </c>
      <c r="F108" s="11" t="s">
        <v>48</v>
      </c>
      <c r="G108" s="12">
        <v>20</v>
      </c>
      <c r="H108" s="12"/>
      <c r="I108" s="12">
        <f t="shared" si="15"/>
        <v>0</v>
      </c>
      <c r="J108" s="11">
        <v>8</v>
      </c>
      <c r="K108" s="12">
        <f t="shared" si="18"/>
        <v>0</v>
      </c>
      <c r="L108" s="12">
        <f t="shared" si="19"/>
        <v>0</v>
      </c>
    </row>
    <row r="109" spans="2:12" s="1" customFormat="1" ht="19.5" customHeight="1" x14ac:dyDescent="0.2">
      <c r="B109" s="5">
        <v>39</v>
      </c>
      <c r="C109" s="6" t="s">
        <v>52</v>
      </c>
      <c r="D109" s="6" t="s">
        <v>53</v>
      </c>
      <c r="E109" s="7" t="s">
        <v>54</v>
      </c>
      <c r="F109" s="11" t="s">
        <v>14</v>
      </c>
      <c r="G109" s="12">
        <v>15</v>
      </c>
      <c r="H109" s="12"/>
      <c r="I109" s="12">
        <f t="shared" si="15"/>
        <v>0</v>
      </c>
      <c r="J109" s="11">
        <v>8</v>
      </c>
      <c r="K109" s="12">
        <f t="shared" si="18"/>
        <v>0</v>
      </c>
      <c r="L109" s="12">
        <f t="shared" si="19"/>
        <v>0</v>
      </c>
    </row>
    <row r="110" spans="2:12" s="1" customFormat="1" ht="19.5" customHeight="1" x14ac:dyDescent="0.2">
      <c r="B110" s="5">
        <v>40</v>
      </c>
      <c r="C110" s="6" t="s">
        <v>84</v>
      </c>
      <c r="D110" s="6" t="s">
        <v>85</v>
      </c>
      <c r="E110" s="7" t="s">
        <v>86</v>
      </c>
      <c r="F110" s="11" t="s">
        <v>87</v>
      </c>
      <c r="G110" s="12">
        <v>100</v>
      </c>
      <c r="H110" s="12"/>
      <c r="I110" s="12">
        <f t="shared" si="15"/>
        <v>0</v>
      </c>
      <c r="J110" s="11">
        <v>8</v>
      </c>
      <c r="K110" s="12">
        <f t="shared" si="18"/>
        <v>0</v>
      </c>
      <c r="L110" s="12">
        <f t="shared" si="19"/>
        <v>0</v>
      </c>
    </row>
    <row r="111" spans="2:12" s="1" customFormat="1" ht="28.5" customHeight="1" x14ac:dyDescent="0.2">
      <c r="B111" s="5">
        <v>41</v>
      </c>
      <c r="C111" s="6" t="s">
        <v>88</v>
      </c>
      <c r="D111" s="6" t="s">
        <v>89</v>
      </c>
      <c r="E111" s="7" t="s">
        <v>90</v>
      </c>
      <c r="F111" s="11" t="s">
        <v>87</v>
      </c>
      <c r="G111" s="12">
        <v>100</v>
      </c>
      <c r="H111" s="12"/>
      <c r="I111" s="12">
        <f t="shared" si="15"/>
        <v>0</v>
      </c>
      <c r="J111" s="11">
        <v>8</v>
      </c>
      <c r="K111" s="12">
        <f t="shared" si="18"/>
        <v>0</v>
      </c>
      <c r="L111" s="12">
        <f t="shared" si="19"/>
        <v>0</v>
      </c>
    </row>
    <row r="112" spans="2:12" s="1" customFormat="1" ht="28.5" customHeight="1" x14ac:dyDescent="0.2">
      <c r="B112" s="5">
        <v>42</v>
      </c>
      <c r="C112" s="6" t="s">
        <v>72</v>
      </c>
      <c r="D112" s="6" t="s">
        <v>73</v>
      </c>
      <c r="E112" s="7" t="s">
        <v>74</v>
      </c>
      <c r="F112" s="11" t="s">
        <v>14</v>
      </c>
      <c r="G112" s="12">
        <v>50</v>
      </c>
      <c r="H112" s="12"/>
      <c r="I112" s="12">
        <f t="shared" si="15"/>
        <v>0</v>
      </c>
      <c r="J112" s="11">
        <v>8</v>
      </c>
      <c r="K112" s="12">
        <f t="shared" si="18"/>
        <v>0</v>
      </c>
      <c r="L112" s="12">
        <f t="shared" si="19"/>
        <v>0</v>
      </c>
    </row>
    <row r="113" spans="2:12" s="1" customFormat="1" ht="28.5" customHeight="1" x14ac:dyDescent="0.2">
      <c r="B113" s="5">
        <v>43</v>
      </c>
      <c r="C113" s="6" t="s">
        <v>91</v>
      </c>
      <c r="D113" s="6" t="s">
        <v>92</v>
      </c>
      <c r="E113" s="7" t="s">
        <v>93</v>
      </c>
      <c r="F113" s="11" t="s">
        <v>48</v>
      </c>
      <c r="G113" s="12">
        <v>48</v>
      </c>
      <c r="H113" s="12"/>
      <c r="I113" s="12">
        <f t="shared" si="15"/>
        <v>0</v>
      </c>
      <c r="J113" s="11">
        <v>8</v>
      </c>
      <c r="K113" s="12">
        <f t="shared" si="18"/>
        <v>0</v>
      </c>
      <c r="L113" s="12">
        <f t="shared" si="19"/>
        <v>0</v>
      </c>
    </row>
    <row r="114" spans="2:12" s="1" customFormat="1" ht="19.5" customHeight="1" x14ac:dyDescent="0.2">
      <c r="B114" s="5">
        <v>44</v>
      </c>
      <c r="C114" s="6" t="s">
        <v>94</v>
      </c>
      <c r="D114" s="6" t="s">
        <v>95</v>
      </c>
      <c r="E114" s="7" t="s">
        <v>96</v>
      </c>
      <c r="F114" s="11" t="s">
        <v>48</v>
      </c>
      <c r="G114" s="12">
        <v>30</v>
      </c>
      <c r="H114" s="12"/>
      <c r="I114" s="12">
        <f t="shared" si="15"/>
        <v>0</v>
      </c>
      <c r="J114" s="11">
        <v>8</v>
      </c>
      <c r="K114" s="12">
        <f t="shared" si="18"/>
        <v>0</v>
      </c>
      <c r="L114" s="12">
        <f t="shared" si="19"/>
        <v>0</v>
      </c>
    </row>
    <row r="115" spans="2:12" s="1" customFormat="1" ht="19.5" customHeight="1" x14ac:dyDescent="0.2">
      <c r="B115" s="5">
        <v>45</v>
      </c>
      <c r="C115" s="6" t="s">
        <v>75</v>
      </c>
      <c r="D115" s="6" t="s">
        <v>76</v>
      </c>
      <c r="E115" s="7" t="s">
        <v>77</v>
      </c>
      <c r="F115" s="11" t="s">
        <v>71</v>
      </c>
      <c r="G115" s="12">
        <v>227</v>
      </c>
      <c r="H115" s="12"/>
      <c r="I115" s="12">
        <f t="shared" si="15"/>
        <v>0</v>
      </c>
      <c r="J115" s="11">
        <v>8</v>
      </c>
      <c r="K115" s="12">
        <f t="shared" si="18"/>
        <v>0</v>
      </c>
      <c r="L115" s="12">
        <f t="shared" si="19"/>
        <v>0</v>
      </c>
    </row>
    <row r="116" spans="2:12" s="1" customFormat="1" ht="19.5" customHeight="1" x14ac:dyDescent="0.2">
      <c r="B116" s="5">
        <v>46</v>
      </c>
      <c r="C116" s="6" t="s">
        <v>78</v>
      </c>
      <c r="D116" s="6" t="s">
        <v>79</v>
      </c>
      <c r="E116" s="7" t="s">
        <v>80</v>
      </c>
      <c r="F116" s="11" t="s">
        <v>71</v>
      </c>
      <c r="G116" s="12">
        <v>350</v>
      </c>
      <c r="H116" s="12"/>
      <c r="I116" s="12">
        <f t="shared" si="15"/>
        <v>0</v>
      </c>
      <c r="J116" s="11">
        <v>8</v>
      </c>
      <c r="K116" s="12">
        <f t="shared" si="18"/>
        <v>0</v>
      </c>
      <c r="L116" s="12">
        <f t="shared" si="19"/>
        <v>0</v>
      </c>
    </row>
    <row r="117" spans="2:12" s="1" customFormat="1" ht="19.5" customHeight="1" x14ac:dyDescent="0.2">
      <c r="B117" s="5">
        <v>47</v>
      </c>
      <c r="C117" s="6" t="s">
        <v>81</v>
      </c>
      <c r="D117" s="6" t="s">
        <v>82</v>
      </c>
      <c r="E117" s="7" t="s">
        <v>83</v>
      </c>
      <c r="F117" s="11" t="s">
        <v>71</v>
      </c>
      <c r="G117" s="12">
        <v>20</v>
      </c>
      <c r="H117" s="12"/>
      <c r="I117" s="12">
        <f t="shared" si="15"/>
        <v>0</v>
      </c>
      <c r="J117" s="11">
        <v>8</v>
      </c>
      <c r="K117" s="12">
        <f t="shared" si="18"/>
        <v>0</v>
      </c>
      <c r="L117" s="12">
        <f t="shared" si="19"/>
        <v>0</v>
      </c>
    </row>
    <row r="118" spans="2:12" s="1" customFormat="1" ht="30" customHeight="1" x14ac:dyDescent="0.2">
      <c r="F118" s="9"/>
      <c r="G118" s="9"/>
      <c r="H118" s="9"/>
      <c r="I118" s="9"/>
      <c r="J118" s="9"/>
      <c r="K118" s="9"/>
      <c r="L118" s="9"/>
    </row>
    <row r="119" spans="2:12" s="1" customFormat="1" ht="1.7" customHeight="1" x14ac:dyDescent="0.2">
      <c r="F119" s="9"/>
      <c r="G119" s="9"/>
      <c r="H119" s="9"/>
      <c r="I119" s="9"/>
      <c r="J119" s="9"/>
      <c r="K119" s="9"/>
      <c r="L119" s="9"/>
    </row>
    <row r="120" spans="2:12" s="1" customFormat="1" ht="20.45" customHeight="1" x14ac:dyDescent="0.2">
      <c r="B120" s="20" t="s">
        <v>136</v>
      </c>
      <c r="C120" s="20"/>
      <c r="D120" s="20"/>
      <c r="E120" s="20"/>
      <c r="F120" s="20"/>
      <c r="G120" s="20"/>
      <c r="H120" s="20"/>
      <c r="I120" s="20"/>
      <c r="J120" s="20"/>
      <c r="K120" s="9"/>
      <c r="L120" s="9"/>
    </row>
    <row r="121" spans="2:12" s="1" customFormat="1" ht="2.4500000000000002" customHeight="1" x14ac:dyDescent="0.2">
      <c r="F121" s="9"/>
      <c r="G121" s="9"/>
      <c r="H121" s="9"/>
      <c r="I121" s="9"/>
      <c r="J121" s="9"/>
      <c r="K121" s="9"/>
      <c r="L121" s="9"/>
    </row>
    <row r="122" spans="2:12" s="1" customFormat="1" ht="1.7" customHeight="1" x14ac:dyDescent="0.2">
      <c r="F122" s="9"/>
      <c r="G122" s="9"/>
      <c r="H122" s="9"/>
      <c r="I122" s="9"/>
      <c r="J122" s="9"/>
      <c r="K122" s="9"/>
      <c r="L122" s="9"/>
    </row>
    <row r="123" spans="2:12" s="1" customFormat="1" ht="18.2" customHeight="1" x14ac:dyDescent="0.2">
      <c r="B123" s="20" t="s">
        <v>131</v>
      </c>
      <c r="C123" s="20"/>
      <c r="D123" s="20"/>
      <c r="E123" s="20"/>
      <c r="F123" s="20"/>
      <c r="G123" s="20"/>
      <c r="H123" s="20"/>
      <c r="I123" s="20"/>
      <c r="J123" s="20"/>
      <c r="K123" s="20"/>
      <c r="L123" s="9"/>
    </row>
    <row r="124" spans="2:12" s="1" customFormat="1" ht="5.65" customHeight="1" x14ac:dyDescent="0.2">
      <c r="F124" s="9"/>
      <c r="G124" s="9"/>
      <c r="H124" s="9"/>
      <c r="I124" s="9"/>
      <c r="J124" s="9"/>
      <c r="K124" s="9"/>
      <c r="L124" s="9"/>
    </row>
    <row r="125" spans="2:12" s="1" customFormat="1" ht="44.65" customHeight="1" x14ac:dyDescent="0.2">
      <c r="B125" s="2" t="s">
        <v>0</v>
      </c>
      <c r="C125" s="3" t="s">
        <v>1</v>
      </c>
      <c r="D125" s="4" t="s">
        <v>2</v>
      </c>
      <c r="E125" s="4" t="s">
        <v>3</v>
      </c>
      <c r="F125" s="10" t="s">
        <v>4</v>
      </c>
      <c r="G125" s="10" t="s">
        <v>5</v>
      </c>
      <c r="H125" s="10" t="s">
        <v>6</v>
      </c>
      <c r="I125" s="10" t="s">
        <v>7</v>
      </c>
      <c r="J125" s="10" t="s">
        <v>8</v>
      </c>
      <c r="K125" s="10" t="s">
        <v>9</v>
      </c>
      <c r="L125" s="10" t="s">
        <v>10</v>
      </c>
    </row>
    <row r="126" spans="2:12" s="1" customFormat="1" ht="19.5" customHeight="1" x14ac:dyDescent="0.2">
      <c r="B126" s="5">
        <v>48</v>
      </c>
      <c r="C126" s="6" t="s">
        <v>11</v>
      </c>
      <c r="D126" s="6" t="s">
        <v>12</v>
      </c>
      <c r="E126" s="7" t="s">
        <v>13</v>
      </c>
      <c r="F126" s="11" t="s">
        <v>14</v>
      </c>
      <c r="G126" s="12">
        <v>338</v>
      </c>
      <c r="H126" s="12"/>
      <c r="I126" s="12">
        <f t="shared" ref="I126:I127" si="20">G126*H126</f>
        <v>0</v>
      </c>
      <c r="J126" s="11">
        <v>8</v>
      </c>
      <c r="K126" s="12">
        <f t="shared" ref="K126:K127" si="21">I126/100*J126</f>
        <v>0</v>
      </c>
      <c r="L126" s="12">
        <f t="shared" ref="L126:L127" si="22">I126+K126</f>
        <v>0</v>
      </c>
    </row>
    <row r="127" spans="2:12" s="1" customFormat="1" ht="19.5" customHeight="1" x14ac:dyDescent="0.2">
      <c r="B127" s="5">
        <v>49</v>
      </c>
      <c r="C127" s="6" t="s">
        <v>15</v>
      </c>
      <c r="D127" s="6" t="s">
        <v>16</v>
      </c>
      <c r="E127" s="7" t="s">
        <v>17</v>
      </c>
      <c r="F127" s="11" t="s">
        <v>14</v>
      </c>
      <c r="G127" s="12">
        <v>1707</v>
      </c>
      <c r="H127" s="12"/>
      <c r="I127" s="12">
        <f t="shared" si="20"/>
        <v>0</v>
      </c>
      <c r="J127" s="11">
        <v>8</v>
      </c>
      <c r="K127" s="12">
        <f t="shared" si="21"/>
        <v>0</v>
      </c>
      <c r="L127" s="12">
        <f t="shared" si="22"/>
        <v>0</v>
      </c>
    </row>
    <row r="128" spans="2:12" s="1" customFormat="1" ht="1.7" customHeight="1" x14ac:dyDescent="0.2">
      <c r="F128" s="9"/>
      <c r="G128" s="9"/>
      <c r="H128" s="9"/>
      <c r="I128" s="9"/>
      <c r="J128" s="9"/>
      <c r="K128" s="9"/>
      <c r="L128" s="9"/>
    </row>
    <row r="129" spans="2:12" s="1" customFormat="1" ht="18.2" customHeight="1" x14ac:dyDescent="0.2">
      <c r="B129" s="20" t="s">
        <v>132</v>
      </c>
      <c r="C129" s="20"/>
      <c r="D129" s="20"/>
      <c r="E129" s="20"/>
      <c r="F129" s="20"/>
      <c r="G129" s="20"/>
      <c r="H129" s="20"/>
      <c r="I129" s="20"/>
      <c r="J129" s="20"/>
      <c r="K129" s="20"/>
      <c r="L129" s="9"/>
    </row>
    <row r="130" spans="2:12" s="1" customFormat="1" ht="5.65" customHeight="1" x14ac:dyDescent="0.2">
      <c r="F130" s="9"/>
      <c r="G130" s="9"/>
      <c r="H130" s="9"/>
      <c r="I130" s="9"/>
      <c r="J130" s="9"/>
      <c r="K130" s="9"/>
      <c r="L130" s="9"/>
    </row>
    <row r="131" spans="2:12" s="1" customFormat="1" ht="44.65" customHeight="1" x14ac:dyDescent="0.2">
      <c r="B131" s="2" t="s">
        <v>0</v>
      </c>
      <c r="C131" s="3" t="s">
        <v>1</v>
      </c>
      <c r="D131" s="4" t="s">
        <v>2</v>
      </c>
      <c r="E131" s="4" t="s">
        <v>3</v>
      </c>
      <c r="F131" s="10" t="s">
        <v>4</v>
      </c>
      <c r="G131" s="10" t="s">
        <v>5</v>
      </c>
      <c r="H131" s="10" t="s">
        <v>6</v>
      </c>
      <c r="I131" s="10" t="s">
        <v>7</v>
      </c>
      <c r="J131" s="10" t="s">
        <v>8</v>
      </c>
      <c r="K131" s="10" t="s">
        <v>9</v>
      </c>
      <c r="L131" s="10" t="s">
        <v>10</v>
      </c>
    </row>
    <row r="132" spans="2:12" s="1" customFormat="1" ht="19.5" customHeight="1" x14ac:dyDescent="0.2">
      <c r="B132" s="5">
        <v>50</v>
      </c>
      <c r="C132" s="6" t="s">
        <v>11</v>
      </c>
      <c r="D132" s="6" t="s">
        <v>12</v>
      </c>
      <c r="E132" s="7" t="s">
        <v>13</v>
      </c>
      <c r="F132" s="11" t="s">
        <v>14</v>
      </c>
      <c r="G132" s="12">
        <v>90</v>
      </c>
      <c r="H132" s="12"/>
      <c r="I132" s="12">
        <f t="shared" ref="I132:I133" si="23">G132*H132</f>
        <v>0</v>
      </c>
      <c r="J132" s="11">
        <v>8</v>
      </c>
      <c r="K132" s="12">
        <f t="shared" ref="K132:K133" si="24">I132/100*J132</f>
        <v>0</v>
      </c>
      <c r="L132" s="12">
        <f t="shared" ref="L132:L133" si="25">I132+K132</f>
        <v>0</v>
      </c>
    </row>
    <row r="133" spans="2:12" s="1" customFormat="1" ht="19.5" customHeight="1" x14ac:dyDescent="0.2">
      <c r="B133" s="5">
        <v>51</v>
      </c>
      <c r="C133" s="6" t="s">
        <v>15</v>
      </c>
      <c r="D133" s="6" t="s">
        <v>16</v>
      </c>
      <c r="E133" s="7" t="s">
        <v>17</v>
      </c>
      <c r="F133" s="11" t="s">
        <v>14</v>
      </c>
      <c r="G133" s="12">
        <v>2878</v>
      </c>
      <c r="H133" s="12"/>
      <c r="I133" s="12">
        <f t="shared" si="23"/>
        <v>0</v>
      </c>
      <c r="J133" s="11">
        <v>8</v>
      </c>
      <c r="K133" s="12">
        <f t="shared" si="24"/>
        <v>0</v>
      </c>
      <c r="L133" s="12">
        <f t="shared" si="25"/>
        <v>0</v>
      </c>
    </row>
    <row r="134" spans="2:12" s="1" customFormat="1" ht="1.7" customHeight="1" x14ac:dyDescent="0.2">
      <c r="F134" s="9"/>
      <c r="G134" s="9"/>
      <c r="H134" s="9"/>
      <c r="I134" s="9"/>
      <c r="J134" s="9"/>
      <c r="K134" s="9"/>
      <c r="L134" s="9"/>
    </row>
    <row r="135" spans="2:12" s="1" customFormat="1" ht="18.2" customHeight="1" x14ac:dyDescent="0.2">
      <c r="B135" s="20" t="s">
        <v>133</v>
      </c>
      <c r="C135" s="20"/>
      <c r="D135" s="20"/>
      <c r="E135" s="20"/>
      <c r="F135" s="20"/>
      <c r="G135" s="20"/>
      <c r="H135" s="20"/>
      <c r="I135" s="20"/>
      <c r="J135" s="20"/>
      <c r="K135" s="20"/>
      <c r="L135" s="9"/>
    </row>
    <row r="136" spans="2:12" s="1" customFormat="1" ht="5.65" customHeight="1" x14ac:dyDescent="0.2">
      <c r="F136" s="9"/>
      <c r="G136" s="9"/>
      <c r="H136" s="9"/>
      <c r="I136" s="9"/>
      <c r="J136" s="9"/>
      <c r="K136" s="9"/>
      <c r="L136" s="9"/>
    </row>
    <row r="137" spans="2:12" s="1" customFormat="1" ht="44.65" customHeight="1" x14ac:dyDescent="0.2">
      <c r="B137" s="2" t="s">
        <v>0</v>
      </c>
      <c r="C137" s="3" t="s">
        <v>1</v>
      </c>
      <c r="D137" s="4" t="s">
        <v>2</v>
      </c>
      <c r="E137" s="4" t="s">
        <v>3</v>
      </c>
      <c r="F137" s="10" t="s">
        <v>4</v>
      </c>
      <c r="G137" s="10" t="s">
        <v>5</v>
      </c>
      <c r="H137" s="10" t="s">
        <v>6</v>
      </c>
      <c r="I137" s="10" t="s">
        <v>7</v>
      </c>
      <c r="J137" s="10" t="s">
        <v>8</v>
      </c>
      <c r="K137" s="10" t="s">
        <v>9</v>
      </c>
      <c r="L137" s="10" t="s">
        <v>10</v>
      </c>
    </row>
    <row r="138" spans="2:12" s="1" customFormat="1" ht="19.5" customHeight="1" x14ac:dyDescent="0.2">
      <c r="B138" s="5">
        <v>52</v>
      </c>
      <c r="C138" s="6" t="s">
        <v>11</v>
      </c>
      <c r="D138" s="6" t="s">
        <v>12</v>
      </c>
      <c r="E138" s="7" t="s">
        <v>13</v>
      </c>
      <c r="F138" s="11" t="s">
        <v>14</v>
      </c>
      <c r="G138" s="12">
        <v>186</v>
      </c>
      <c r="H138" s="12"/>
      <c r="I138" s="12">
        <f t="shared" ref="I138:I139" si="26">G138*H138</f>
        <v>0</v>
      </c>
      <c r="J138" s="11">
        <v>8</v>
      </c>
      <c r="K138" s="12">
        <f t="shared" ref="K138:K139" si="27">I138/100*J138</f>
        <v>0</v>
      </c>
      <c r="L138" s="12">
        <f t="shared" ref="L138:L139" si="28">I138+K138</f>
        <v>0</v>
      </c>
    </row>
    <row r="139" spans="2:12" s="1" customFormat="1" ht="19.5" customHeight="1" x14ac:dyDescent="0.2">
      <c r="B139" s="5">
        <v>53</v>
      </c>
      <c r="C139" s="6" t="s">
        <v>15</v>
      </c>
      <c r="D139" s="6" t="s">
        <v>16</v>
      </c>
      <c r="E139" s="7" t="s">
        <v>17</v>
      </c>
      <c r="F139" s="11" t="s">
        <v>14</v>
      </c>
      <c r="G139" s="12">
        <v>289</v>
      </c>
      <c r="H139" s="12"/>
      <c r="I139" s="12">
        <f t="shared" si="26"/>
        <v>0</v>
      </c>
      <c r="J139" s="11">
        <v>8</v>
      </c>
      <c r="K139" s="12">
        <f t="shared" si="27"/>
        <v>0</v>
      </c>
      <c r="L139" s="12">
        <f t="shared" si="28"/>
        <v>0</v>
      </c>
    </row>
    <row r="140" spans="2:12" s="1" customFormat="1" ht="1.7" customHeight="1" x14ac:dyDescent="0.2">
      <c r="F140" s="9"/>
      <c r="G140" s="9"/>
      <c r="H140" s="9"/>
      <c r="I140" s="9"/>
      <c r="J140" s="9"/>
      <c r="K140" s="9"/>
      <c r="L140" s="9"/>
    </row>
    <row r="141" spans="2:12" s="1" customFormat="1" ht="18.2" customHeight="1" x14ac:dyDescent="0.2">
      <c r="B141" s="20" t="s">
        <v>134</v>
      </c>
      <c r="C141" s="20"/>
      <c r="D141" s="20"/>
      <c r="E141" s="20"/>
      <c r="F141" s="20"/>
      <c r="G141" s="20"/>
      <c r="H141" s="20"/>
      <c r="I141" s="20"/>
      <c r="J141" s="20"/>
      <c r="K141" s="20"/>
      <c r="L141" s="9"/>
    </row>
    <row r="142" spans="2:12" s="1" customFormat="1" ht="5.65" customHeight="1" x14ac:dyDescent="0.2">
      <c r="F142" s="9"/>
      <c r="G142" s="9"/>
      <c r="H142" s="9"/>
      <c r="I142" s="9"/>
      <c r="J142" s="9"/>
      <c r="K142" s="9"/>
      <c r="L142" s="9"/>
    </row>
    <row r="143" spans="2:12" s="1" customFormat="1" ht="44.65" customHeight="1" x14ac:dyDescent="0.2">
      <c r="B143" s="2" t="s">
        <v>0</v>
      </c>
      <c r="C143" s="3" t="s">
        <v>1</v>
      </c>
      <c r="D143" s="4" t="s">
        <v>2</v>
      </c>
      <c r="E143" s="4" t="s">
        <v>3</v>
      </c>
      <c r="F143" s="10" t="s">
        <v>4</v>
      </c>
      <c r="G143" s="10" t="s">
        <v>5</v>
      </c>
      <c r="H143" s="10" t="s">
        <v>6</v>
      </c>
      <c r="I143" s="10" t="s">
        <v>7</v>
      </c>
      <c r="J143" s="10" t="s">
        <v>8</v>
      </c>
      <c r="K143" s="10" t="s">
        <v>9</v>
      </c>
      <c r="L143" s="10" t="s">
        <v>10</v>
      </c>
    </row>
    <row r="144" spans="2:12" s="1" customFormat="1" ht="19.5" customHeight="1" x14ac:dyDescent="0.2">
      <c r="B144" s="5">
        <v>54</v>
      </c>
      <c r="C144" s="6" t="s">
        <v>15</v>
      </c>
      <c r="D144" s="6" t="s">
        <v>16</v>
      </c>
      <c r="E144" s="7" t="s">
        <v>17</v>
      </c>
      <c r="F144" s="11" t="s">
        <v>14</v>
      </c>
      <c r="G144" s="12">
        <v>682</v>
      </c>
      <c r="H144" s="12"/>
      <c r="I144" s="12">
        <f t="shared" ref="I144" si="29">G144*H144</f>
        <v>0</v>
      </c>
      <c r="J144" s="11">
        <v>8</v>
      </c>
      <c r="K144" s="12">
        <f t="shared" ref="K144" si="30">I144/100*J144</f>
        <v>0</v>
      </c>
      <c r="L144" s="12">
        <f t="shared" ref="L144" si="31">I144+K144</f>
        <v>0</v>
      </c>
    </row>
    <row r="145" spans="2:12" s="1" customFormat="1" ht="7.35" customHeight="1" x14ac:dyDescent="0.2">
      <c r="F145" s="9"/>
      <c r="G145" s="9"/>
      <c r="H145" s="9"/>
      <c r="I145" s="9"/>
      <c r="J145" s="9"/>
      <c r="K145" s="9"/>
      <c r="L145" s="9"/>
    </row>
    <row r="146" spans="2:12" s="1" customFormat="1" ht="44.65" customHeight="1" x14ac:dyDescent="0.2">
      <c r="B146" s="2" t="s">
        <v>0</v>
      </c>
      <c r="C146" s="3" t="s">
        <v>1</v>
      </c>
      <c r="D146" s="4" t="s">
        <v>2</v>
      </c>
      <c r="E146" s="4" t="s">
        <v>3</v>
      </c>
      <c r="F146" s="10" t="s">
        <v>4</v>
      </c>
      <c r="G146" s="10" t="s">
        <v>5</v>
      </c>
      <c r="H146" s="10" t="s">
        <v>6</v>
      </c>
      <c r="I146" s="10" t="s">
        <v>7</v>
      </c>
      <c r="J146" s="10" t="s">
        <v>8</v>
      </c>
      <c r="K146" s="10" t="s">
        <v>9</v>
      </c>
      <c r="L146" s="10" t="s">
        <v>10</v>
      </c>
    </row>
    <row r="147" spans="2:12" s="1" customFormat="1" ht="28.5" customHeight="1" x14ac:dyDescent="0.2">
      <c r="B147" s="5">
        <v>55</v>
      </c>
      <c r="C147" s="6" t="s">
        <v>18</v>
      </c>
      <c r="D147" s="6" t="s">
        <v>19</v>
      </c>
      <c r="E147" s="7" t="s">
        <v>20</v>
      </c>
      <c r="F147" s="11" t="s">
        <v>14</v>
      </c>
      <c r="G147" s="12">
        <v>100</v>
      </c>
      <c r="H147" s="12"/>
      <c r="I147" s="12">
        <f t="shared" ref="I147:I171" si="32">G147*H147</f>
        <v>0</v>
      </c>
      <c r="J147" s="11">
        <v>8</v>
      </c>
      <c r="K147" s="12">
        <f t="shared" ref="K147" si="33">I147/100*J147</f>
        <v>0</v>
      </c>
      <c r="L147" s="12">
        <f t="shared" ref="L147" si="34">I147+K147</f>
        <v>0</v>
      </c>
    </row>
    <row r="148" spans="2:12" s="1" customFormat="1" ht="19.5" customHeight="1" x14ac:dyDescent="0.2">
      <c r="B148" s="5">
        <v>56</v>
      </c>
      <c r="C148" s="6" t="s">
        <v>21</v>
      </c>
      <c r="D148" s="6" t="s">
        <v>22</v>
      </c>
      <c r="E148" s="7" t="s">
        <v>23</v>
      </c>
      <c r="F148" s="11" t="s">
        <v>14</v>
      </c>
      <c r="G148" s="12">
        <v>1</v>
      </c>
      <c r="H148" s="12"/>
      <c r="I148" s="12">
        <f t="shared" si="32"/>
        <v>0</v>
      </c>
      <c r="J148" s="11">
        <v>8</v>
      </c>
      <c r="K148" s="12">
        <f t="shared" ref="K148:K171" si="35">I148/100*J148</f>
        <v>0</v>
      </c>
      <c r="L148" s="12">
        <f t="shared" ref="L148:L171" si="36">I148+K148</f>
        <v>0</v>
      </c>
    </row>
    <row r="149" spans="2:12" s="1" customFormat="1" ht="19.5" customHeight="1" x14ac:dyDescent="0.2">
      <c r="B149" s="5">
        <v>57</v>
      </c>
      <c r="C149" s="6" t="s">
        <v>24</v>
      </c>
      <c r="D149" s="6" t="s">
        <v>25</v>
      </c>
      <c r="E149" s="7" t="s">
        <v>26</v>
      </c>
      <c r="F149" s="11" t="s">
        <v>14</v>
      </c>
      <c r="G149" s="12">
        <v>1</v>
      </c>
      <c r="H149" s="12"/>
      <c r="I149" s="12">
        <f t="shared" si="32"/>
        <v>0</v>
      </c>
      <c r="J149" s="11">
        <v>8</v>
      </c>
      <c r="K149" s="12">
        <f t="shared" si="35"/>
        <v>0</v>
      </c>
      <c r="L149" s="12">
        <f t="shared" si="36"/>
        <v>0</v>
      </c>
    </row>
    <row r="150" spans="2:12" s="1" customFormat="1" ht="19.5" customHeight="1" x14ac:dyDescent="0.2">
      <c r="B150" s="5">
        <v>58</v>
      </c>
      <c r="C150" s="6" t="s">
        <v>27</v>
      </c>
      <c r="D150" s="6" t="s">
        <v>28</v>
      </c>
      <c r="E150" s="7" t="s">
        <v>29</v>
      </c>
      <c r="F150" s="11" t="s">
        <v>30</v>
      </c>
      <c r="G150" s="12">
        <v>1</v>
      </c>
      <c r="H150" s="12"/>
      <c r="I150" s="12">
        <f t="shared" si="32"/>
        <v>0</v>
      </c>
      <c r="J150" s="11">
        <v>8</v>
      </c>
      <c r="K150" s="12">
        <f t="shared" si="35"/>
        <v>0</v>
      </c>
      <c r="L150" s="12">
        <f t="shared" si="36"/>
        <v>0</v>
      </c>
    </row>
    <row r="151" spans="2:12" s="1" customFormat="1" ht="28.5" customHeight="1" x14ac:dyDescent="0.2">
      <c r="B151" s="5">
        <v>59</v>
      </c>
      <c r="C151" s="6" t="s">
        <v>97</v>
      </c>
      <c r="D151" s="6" t="s">
        <v>98</v>
      </c>
      <c r="E151" s="7" t="s">
        <v>99</v>
      </c>
      <c r="F151" s="11" t="s">
        <v>41</v>
      </c>
      <c r="G151" s="12">
        <v>0.65</v>
      </c>
      <c r="H151" s="12"/>
      <c r="I151" s="12">
        <f t="shared" si="32"/>
        <v>0</v>
      </c>
      <c r="J151" s="11">
        <v>8</v>
      </c>
      <c r="K151" s="12">
        <f t="shared" si="35"/>
        <v>0</v>
      </c>
      <c r="L151" s="12">
        <f t="shared" si="36"/>
        <v>0</v>
      </c>
    </row>
    <row r="152" spans="2:12" s="1" customFormat="1" ht="19.5" customHeight="1" x14ac:dyDescent="0.2">
      <c r="B152" s="5">
        <v>60</v>
      </c>
      <c r="C152" s="6" t="s">
        <v>100</v>
      </c>
      <c r="D152" s="6" t="s">
        <v>101</v>
      </c>
      <c r="E152" s="7" t="s">
        <v>102</v>
      </c>
      <c r="F152" s="11" t="s">
        <v>34</v>
      </c>
      <c r="G152" s="12">
        <v>2.9</v>
      </c>
      <c r="H152" s="12"/>
      <c r="I152" s="12">
        <f t="shared" si="32"/>
        <v>0</v>
      </c>
      <c r="J152" s="11">
        <v>8</v>
      </c>
      <c r="K152" s="12">
        <f t="shared" si="35"/>
        <v>0</v>
      </c>
      <c r="L152" s="12">
        <f t="shared" si="36"/>
        <v>0</v>
      </c>
    </row>
    <row r="153" spans="2:12" s="1" customFormat="1" ht="19.5" customHeight="1" x14ac:dyDescent="0.2">
      <c r="B153" s="5">
        <v>61</v>
      </c>
      <c r="C153" s="6" t="s">
        <v>31</v>
      </c>
      <c r="D153" s="6" t="s">
        <v>32</v>
      </c>
      <c r="E153" s="7" t="s">
        <v>33</v>
      </c>
      <c r="F153" s="11" t="s">
        <v>34</v>
      </c>
      <c r="G153" s="12">
        <v>0.89</v>
      </c>
      <c r="H153" s="12"/>
      <c r="I153" s="12">
        <f t="shared" si="32"/>
        <v>0</v>
      </c>
      <c r="J153" s="11">
        <v>8</v>
      </c>
      <c r="K153" s="12">
        <f t="shared" si="35"/>
        <v>0</v>
      </c>
      <c r="L153" s="12">
        <f t="shared" si="36"/>
        <v>0</v>
      </c>
    </row>
    <row r="154" spans="2:12" s="1" customFormat="1" ht="19.5" customHeight="1" x14ac:dyDescent="0.2">
      <c r="B154" s="5">
        <v>62</v>
      </c>
      <c r="C154" s="6" t="s">
        <v>35</v>
      </c>
      <c r="D154" s="6" t="s">
        <v>36</v>
      </c>
      <c r="E154" s="7" t="s">
        <v>37</v>
      </c>
      <c r="F154" s="11" t="s">
        <v>34</v>
      </c>
      <c r="G154" s="12">
        <v>3.79</v>
      </c>
      <c r="H154" s="12"/>
      <c r="I154" s="12">
        <f t="shared" si="32"/>
        <v>0</v>
      </c>
      <c r="J154" s="11">
        <v>23</v>
      </c>
      <c r="K154" s="12">
        <f t="shared" si="35"/>
        <v>0</v>
      </c>
      <c r="L154" s="12">
        <f t="shared" si="36"/>
        <v>0</v>
      </c>
    </row>
    <row r="155" spans="2:12" s="1" customFormat="1" ht="28.5" customHeight="1" x14ac:dyDescent="0.2">
      <c r="B155" s="5">
        <v>63</v>
      </c>
      <c r="C155" s="6" t="s">
        <v>103</v>
      </c>
      <c r="D155" s="6" t="s">
        <v>104</v>
      </c>
      <c r="E155" s="7" t="s">
        <v>105</v>
      </c>
      <c r="F155" s="11" t="s">
        <v>41</v>
      </c>
      <c r="G155" s="12">
        <v>11.850000000000001</v>
      </c>
      <c r="H155" s="12"/>
      <c r="I155" s="12">
        <f t="shared" si="32"/>
        <v>0</v>
      </c>
      <c r="J155" s="11">
        <v>8</v>
      </c>
      <c r="K155" s="12">
        <f t="shared" si="35"/>
        <v>0</v>
      </c>
      <c r="L155" s="12">
        <f t="shared" si="36"/>
        <v>0</v>
      </c>
    </row>
    <row r="156" spans="2:12" s="1" customFormat="1" ht="19.5" customHeight="1" x14ac:dyDescent="0.2">
      <c r="B156" s="5">
        <v>64</v>
      </c>
      <c r="C156" s="6" t="s">
        <v>38</v>
      </c>
      <c r="D156" s="6" t="s">
        <v>39</v>
      </c>
      <c r="E156" s="7" t="s">
        <v>40</v>
      </c>
      <c r="F156" s="11" t="s">
        <v>41</v>
      </c>
      <c r="G156" s="12">
        <v>0.2</v>
      </c>
      <c r="H156" s="12"/>
      <c r="I156" s="12">
        <f t="shared" si="32"/>
        <v>0</v>
      </c>
      <c r="J156" s="11">
        <v>8</v>
      </c>
      <c r="K156" s="12">
        <f t="shared" si="35"/>
        <v>0</v>
      </c>
      <c r="L156" s="12">
        <f t="shared" si="36"/>
        <v>0</v>
      </c>
    </row>
    <row r="157" spans="2:12" s="1" customFormat="1" ht="19.5" customHeight="1" x14ac:dyDescent="0.2">
      <c r="B157" s="5">
        <v>65</v>
      </c>
      <c r="C157" s="6" t="s">
        <v>42</v>
      </c>
      <c r="D157" s="6" t="s">
        <v>43</v>
      </c>
      <c r="E157" s="7" t="s">
        <v>44</v>
      </c>
      <c r="F157" s="11" t="s">
        <v>41</v>
      </c>
      <c r="G157" s="12">
        <v>26.24</v>
      </c>
      <c r="H157" s="12"/>
      <c r="I157" s="12">
        <f t="shared" si="32"/>
        <v>0</v>
      </c>
      <c r="J157" s="11">
        <v>8</v>
      </c>
      <c r="K157" s="12">
        <f t="shared" si="35"/>
        <v>0</v>
      </c>
      <c r="L157" s="12">
        <f t="shared" si="36"/>
        <v>0</v>
      </c>
    </row>
    <row r="158" spans="2:12" s="1" customFormat="1" ht="19.5" customHeight="1" x14ac:dyDescent="0.2">
      <c r="B158" s="5">
        <v>66</v>
      </c>
      <c r="C158" s="6" t="s">
        <v>45</v>
      </c>
      <c r="D158" s="6" t="s">
        <v>46</v>
      </c>
      <c r="E158" s="7" t="s">
        <v>47</v>
      </c>
      <c r="F158" s="11" t="s">
        <v>48</v>
      </c>
      <c r="G158" s="12">
        <v>24</v>
      </c>
      <c r="H158" s="12"/>
      <c r="I158" s="12">
        <f t="shared" si="32"/>
        <v>0</v>
      </c>
      <c r="J158" s="11">
        <v>8</v>
      </c>
      <c r="K158" s="12">
        <f t="shared" si="35"/>
        <v>0</v>
      </c>
      <c r="L158" s="12">
        <f t="shared" si="36"/>
        <v>0</v>
      </c>
    </row>
    <row r="159" spans="2:12" s="1" customFormat="1" ht="19.5" customHeight="1" x14ac:dyDescent="0.2">
      <c r="B159" s="5">
        <v>67</v>
      </c>
      <c r="C159" s="6" t="s">
        <v>49</v>
      </c>
      <c r="D159" s="6" t="s">
        <v>50</v>
      </c>
      <c r="E159" s="7" t="s">
        <v>51</v>
      </c>
      <c r="F159" s="11" t="s">
        <v>14</v>
      </c>
      <c r="G159" s="12">
        <v>1</v>
      </c>
      <c r="H159" s="12"/>
      <c r="I159" s="12">
        <f t="shared" si="32"/>
        <v>0</v>
      </c>
      <c r="J159" s="11">
        <v>8</v>
      </c>
      <c r="K159" s="12">
        <f t="shared" si="35"/>
        <v>0</v>
      </c>
      <c r="L159" s="12">
        <f t="shared" si="36"/>
        <v>0</v>
      </c>
    </row>
    <row r="160" spans="2:12" s="1" customFormat="1" ht="19.5" customHeight="1" x14ac:dyDescent="0.2">
      <c r="B160" s="5">
        <v>68</v>
      </c>
      <c r="C160" s="6" t="s">
        <v>52</v>
      </c>
      <c r="D160" s="6" t="s">
        <v>53</v>
      </c>
      <c r="E160" s="7" t="s">
        <v>54</v>
      </c>
      <c r="F160" s="11" t="s">
        <v>14</v>
      </c>
      <c r="G160" s="12">
        <v>5</v>
      </c>
      <c r="H160" s="12"/>
      <c r="I160" s="12">
        <f t="shared" si="32"/>
        <v>0</v>
      </c>
      <c r="J160" s="11">
        <v>8</v>
      </c>
      <c r="K160" s="12">
        <f t="shared" si="35"/>
        <v>0</v>
      </c>
      <c r="L160" s="12">
        <f t="shared" si="36"/>
        <v>0</v>
      </c>
    </row>
    <row r="161" spans="2:12" s="1" customFormat="1" ht="28.5" customHeight="1" x14ac:dyDescent="0.2">
      <c r="B161" s="5">
        <v>69</v>
      </c>
      <c r="C161" s="6" t="s">
        <v>55</v>
      </c>
      <c r="D161" s="6" t="s">
        <v>56</v>
      </c>
      <c r="E161" s="7" t="s">
        <v>57</v>
      </c>
      <c r="F161" s="11" t="s">
        <v>58</v>
      </c>
      <c r="G161" s="12">
        <v>3</v>
      </c>
      <c r="H161" s="12"/>
      <c r="I161" s="12">
        <f t="shared" si="32"/>
        <v>0</v>
      </c>
      <c r="J161" s="11">
        <v>8</v>
      </c>
      <c r="K161" s="12">
        <f t="shared" si="35"/>
        <v>0</v>
      </c>
      <c r="L161" s="12">
        <f t="shared" si="36"/>
        <v>0</v>
      </c>
    </row>
    <row r="162" spans="2:12" s="1" customFormat="1" ht="19.5" customHeight="1" x14ac:dyDescent="0.2">
      <c r="B162" s="5">
        <v>70</v>
      </c>
      <c r="C162" s="6" t="s">
        <v>59</v>
      </c>
      <c r="D162" s="6" t="s">
        <v>60</v>
      </c>
      <c r="E162" s="7" t="s">
        <v>61</v>
      </c>
      <c r="F162" s="11" t="s">
        <v>48</v>
      </c>
      <c r="G162" s="12">
        <v>86</v>
      </c>
      <c r="H162" s="12"/>
      <c r="I162" s="12">
        <f t="shared" si="32"/>
        <v>0</v>
      </c>
      <c r="J162" s="11">
        <v>8</v>
      </c>
      <c r="K162" s="12">
        <f t="shared" si="35"/>
        <v>0</v>
      </c>
      <c r="L162" s="12">
        <f t="shared" si="36"/>
        <v>0</v>
      </c>
    </row>
    <row r="163" spans="2:12" s="1" customFormat="1" ht="19.5" customHeight="1" x14ac:dyDescent="0.2">
      <c r="B163" s="5">
        <v>71</v>
      </c>
      <c r="C163" s="6" t="s">
        <v>62</v>
      </c>
      <c r="D163" s="6" t="s">
        <v>63</v>
      </c>
      <c r="E163" s="7" t="s">
        <v>64</v>
      </c>
      <c r="F163" s="11" t="s">
        <v>48</v>
      </c>
      <c r="G163" s="12">
        <v>2</v>
      </c>
      <c r="H163" s="12"/>
      <c r="I163" s="12">
        <f t="shared" si="32"/>
        <v>0</v>
      </c>
      <c r="J163" s="11">
        <v>8</v>
      </c>
      <c r="K163" s="12">
        <f t="shared" si="35"/>
        <v>0</v>
      </c>
      <c r="L163" s="12">
        <f t="shared" si="36"/>
        <v>0</v>
      </c>
    </row>
    <row r="164" spans="2:12" s="1" customFormat="1" ht="19.5" customHeight="1" x14ac:dyDescent="0.2">
      <c r="B164" s="5">
        <v>72</v>
      </c>
      <c r="C164" s="6" t="s">
        <v>68</v>
      </c>
      <c r="D164" s="6" t="s">
        <v>69</v>
      </c>
      <c r="E164" s="7" t="s">
        <v>70</v>
      </c>
      <c r="F164" s="11" t="s">
        <v>71</v>
      </c>
      <c r="G164" s="12">
        <v>80</v>
      </c>
      <c r="H164" s="12"/>
      <c r="I164" s="12">
        <f t="shared" si="32"/>
        <v>0</v>
      </c>
      <c r="J164" s="11">
        <v>23</v>
      </c>
      <c r="K164" s="12">
        <f t="shared" si="35"/>
        <v>0</v>
      </c>
      <c r="L164" s="12">
        <f t="shared" si="36"/>
        <v>0</v>
      </c>
    </row>
    <row r="165" spans="2:12" s="1" customFormat="1" ht="19.5" customHeight="1" x14ac:dyDescent="0.2">
      <c r="B165" s="5">
        <v>73</v>
      </c>
      <c r="C165" s="6" t="s">
        <v>84</v>
      </c>
      <c r="D165" s="6" t="s">
        <v>85</v>
      </c>
      <c r="E165" s="7" t="s">
        <v>86</v>
      </c>
      <c r="F165" s="11" t="s">
        <v>87</v>
      </c>
      <c r="G165" s="12">
        <v>10</v>
      </c>
      <c r="H165" s="12"/>
      <c r="I165" s="12">
        <f t="shared" si="32"/>
        <v>0</v>
      </c>
      <c r="J165" s="11">
        <v>8</v>
      </c>
      <c r="K165" s="12">
        <f t="shared" si="35"/>
        <v>0</v>
      </c>
      <c r="L165" s="12">
        <f t="shared" si="36"/>
        <v>0</v>
      </c>
    </row>
    <row r="166" spans="2:12" s="1" customFormat="1" ht="28.5" customHeight="1" x14ac:dyDescent="0.2">
      <c r="B166" s="5">
        <v>74</v>
      </c>
      <c r="C166" s="6" t="s">
        <v>88</v>
      </c>
      <c r="D166" s="6" t="s">
        <v>89</v>
      </c>
      <c r="E166" s="7" t="s">
        <v>90</v>
      </c>
      <c r="F166" s="11" t="s">
        <v>87</v>
      </c>
      <c r="G166" s="12">
        <v>10</v>
      </c>
      <c r="H166" s="12"/>
      <c r="I166" s="12">
        <f t="shared" si="32"/>
        <v>0</v>
      </c>
      <c r="J166" s="11">
        <v>8</v>
      </c>
      <c r="K166" s="12">
        <f t="shared" si="35"/>
        <v>0</v>
      </c>
      <c r="L166" s="12">
        <f t="shared" si="36"/>
        <v>0</v>
      </c>
    </row>
    <row r="167" spans="2:12" s="1" customFormat="1" ht="28.5" customHeight="1" x14ac:dyDescent="0.2">
      <c r="B167" s="5">
        <v>75</v>
      </c>
      <c r="C167" s="6" t="s">
        <v>72</v>
      </c>
      <c r="D167" s="6" t="s">
        <v>73</v>
      </c>
      <c r="E167" s="7" t="s">
        <v>74</v>
      </c>
      <c r="F167" s="11" t="s">
        <v>14</v>
      </c>
      <c r="G167" s="12">
        <v>5</v>
      </c>
      <c r="H167" s="12"/>
      <c r="I167" s="12">
        <f t="shared" si="32"/>
        <v>0</v>
      </c>
      <c r="J167" s="11">
        <v>8</v>
      </c>
      <c r="K167" s="12">
        <f t="shared" si="35"/>
        <v>0</v>
      </c>
      <c r="L167" s="12">
        <f t="shared" si="36"/>
        <v>0</v>
      </c>
    </row>
    <row r="168" spans="2:12" s="1" customFormat="1" ht="28.5" customHeight="1" x14ac:dyDescent="0.2">
      <c r="B168" s="5">
        <v>76</v>
      </c>
      <c r="C168" s="6" t="s">
        <v>91</v>
      </c>
      <c r="D168" s="6" t="s">
        <v>92</v>
      </c>
      <c r="E168" s="7" t="s">
        <v>93</v>
      </c>
      <c r="F168" s="11" t="s">
        <v>48</v>
      </c>
      <c r="G168" s="12">
        <v>40</v>
      </c>
      <c r="H168" s="12"/>
      <c r="I168" s="12">
        <f t="shared" si="32"/>
        <v>0</v>
      </c>
      <c r="J168" s="11">
        <v>8</v>
      </c>
      <c r="K168" s="12">
        <f t="shared" si="35"/>
        <v>0</v>
      </c>
      <c r="L168" s="12">
        <f t="shared" si="36"/>
        <v>0</v>
      </c>
    </row>
    <row r="169" spans="2:12" s="1" customFormat="1" ht="19.5" customHeight="1" x14ac:dyDescent="0.2">
      <c r="B169" s="5">
        <v>77</v>
      </c>
      <c r="C169" s="6" t="s">
        <v>75</v>
      </c>
      <c r="D169" s="6" t="s">
        <v>76</v>
      </c>
      <c r="E169" s="7" t="s">
        <v>77</v>
      </c>
      <c r="F169" s="11" t="s">
        <v>71</v>
      </c>
      <c r="G169" s="12">
        <v>100</v>
      </c>
      <c r="H169" s="12"/>
      <c r="I169" s="12">
        <f t="shared" si="32"/>
        <v>0</v>
      </c>
      <c r="J169" s="11">
        <v>8</v>
      </c>
      <c r="K169" s="12">
        <f t="shared" si="35"/>
        <v>0</v>
      </c>
      <c r="L169" s="12">
        <f t="shared" si="36"/>
        <v>0</v>
      </c>
    </row>
    <row r="170" spans="2:12" s="1" customFormat="1" ht="19.5" customHeight="1" x14ac:dyDescent="0.2">
      <c r="B170" s="5">
        <v>78</v>
      </c>
      <c r="C170" s="6" t="s">
        <v>78</v>
      </c>
      <c r="D170" s="6" t="s">
        <v>79</v>
      </c>
      <c r="E170" s="7" t="s">
        <v>80</v>
      </c>
      <c r="F170" s="11" t="s">
        <v>71</v>
      </c>
      <c r="G170" s="12">
        <v>250</v>
      </c>
      <c r="H170" s="12"/>
      <c r="I170" s="12">
        <f t="shared" si="32"/>
        <v>0</v>
      </c>
      <c r="J170" s="11">
        <v>8</v>
      </c>
      <c r="K170" s="12">
        <f t="shared" si="35"/>
        <v>0</v>
      </c>
      <c r="L170" s="12">
        <f t="shared" si="36"/>
        <v>0</v>
      </c>
    </row>
    <row r="171" spans="2:12" s="1" customFormat="1" ht="19.5" customHeight="1" x14ac:dyDescent="0.2">
      <c r="B171" s="5">
        <v>79</v>
      </c>
      <c r="C171" s="6" t="s">
        <v>81</v>
      </c>
      <c r="D171" s="6" t="s">
        <v>82</v>
      </c>
      <c r="E171" s="7" t="s">
        <v>83</v>
      </c>
      <c r="F171" s="11" t="s">
        <v>71</v>
      </c>
      <c r="G171" s="12">
        <v>50</v>
      </c>
      <c r="H171" s="12"/>
      <c r="I171" s="12">
        <f t="shared" si="32"/>
        <v>0</v>
      </c>
      <c r="J171" s="11">
        <v>8</v>
      </c>
      <c r="K171" s="12">
        <f t="shared" si="35"/>
        <v>0</v>
      </c>
      <c r="L171" s="12">
        <f t="shared" si="36"/>
        <v>0</v>
      </c>
    </row>
    <row r="172" spans="2:12" s="1" customFormat="1" ht="20.25" customHeight="1" x14ac:dyDescent="0.2">
      <c r="F172" s="9"/>
      <c r="G172" s="9"/>
      <c r="H172" s="9"/>
      <c r="I172" s="9"/>
      <c r="J172" s="9"/>
      <c r="K172" s="9"/>
      <c r="L172" s="9"/>
    </row>
    <row r="173" spans="2:12" s="1" customFormat="1" ht="1.7" customHeight="1" x14ac:dyDescent="0.2">
      <c r="F173" s="9"/>
      <c r="G173" s="9"/>
      <c r="H173" s="9"/>
      <c r="I173" s="9"/>
      <c r="J173" s="9"/>
      <c r="K173" s="9"/>
      <c r="L173" s="9"/>
    </row>
    <row r="174" spans="2:12" s="1" customFormat="1" ht="20.45" customHeight="1" x14ac:dyDescent="0.2">
      <c r="B174" s="20" t="s">
        <v>137</v>
      </c>
      <c r="C174" s="20"/>
      <c r="D174" s="20"/>
      <c r="E174" s="20"/>
      <c r="F174" s="20"/>
      <c r="G174" s="20"/>
      <c r="H174" s="20"/>
      <c r="I174" s="20"/>
      <c r="J174" s="20"/>
      <c r="K174" s="9"/>
      <c r="L174" s="9"/>
    </row>
    <row r="175" spans="2:12" s="1" customFormat="1" ht="2.4500000000000002" customHeight="1" x14ac:dyDescent="0.2">
      <c r="F175" s="9"/>
      <c r="G175" s="9"/>
      <c r="H175" s="9"/>
      <c r="I175" s="9"/>
      <c r="J175" s="9"/>
      <c r="K175" s="9"/>
      <c r="L175" s="9"/>
    </row>
    <row r="176" spans="2:12" s="1" customFormat="1" ht="1.7" customHeight="1" x14ac:dyDescent="0.2">
      <c r="F176" s="9"/>
      <c r="G176" s="9"/>
      <c r="H176" s="9"/>
      <c r="I176" s="9"/>
      <c r="J176" s="9"/>
      <c r="K176" s="9"/>
      <c r="L176" s="9"/>
    </row>
    <row r="177" spans="2:12" s="1" customFormat="1" ht="18.2" customHeight="1" x14ac:dyDescent="0.2">
      <c r="B177" s="20" t="s">
        <v>131</v>
      </c>
      <c r="C177" s="20"/>
      <c r="D177" s="20"/>
      <c r="E177" s="20"/>
      <c r="F177" s="20"/>
      <c r="G177" s="20"/>
      <c r="H177" s="20"/>
      <c r="I177" s="20"/>
      <c r="J177" s="20"/>
      <c r="K177" s="20"/>
      <c r="L177" s="9"/>
    </row>
    <row r="178" spans="2:12" s="1" customFormat="1" ht="5.65" customHeight="1" x14ac:dyDescent="0.2">
      <c r="F178" s="9"/>
      <c r="G178" s="9"/>
      <c r="H178" s="9"/>
      <c r="I178" s="9"/>
      <c r="J178" s="9"/>
      <c r="K178" s="9"/>
      <c r="L178" s="9"/>
    </row>
    <row r="179" spans="2:12" s="1" customFormat="1" ht="44.65" customHeight="1" x14ac:dyDescent="0.2">
      <c r="B179" s="2" t="s">
        <v>0</v>
      </c>
      <c r="C179" s="3" t="s">
        <v>1</v>
      </c>
      <c r="D179" s="4" t="s">
        <v>2</v>
      </c>
      <c r="E179" s="4" t="s">
        <v>3</v>
      </c>
      <c r="F179" s="10" t="s">
        <v>4</v>
      </c>
      <c r="G179" s="10" t="s">
        <v>5</v>
      </c>
      <c r="H179" s="10" t="s">
        <v>6</v>
      </c>
      <c r="I179" s="10" t="s">
        <v>7</v>
      </c>
      <c r="J179" s="10" t="s">
        <v>8</v>
      </c>
      <c r="K179" s="10" t="s">
        <v>9</v>
      </c>
      <c r="L179" s="10" t="s">
        <v>10</v>
      </c>
    </row>
    <row r="180" spans="2:12" s="1" customFormat="1" ht="19.5" customHeight="1" x14ac:dyDescent="0.2">
      <c r="B180" s="5">
        <v>80</v>
      </c>
      <c r="C180" s="6" t="s">
        <v>11</v>
      </c>
      <c r="D180" s="6" t="s">
        <v>12</v>
      </c>
      <c r="E180" s="7" t="s">
        <v>13</v>
      </c>
      <c r="F180" s="11" t="s">
        <v>14</v>
      </c>
      <c r="G180" s="12">
        <v>1637</v>
      </c>
      <c r="H180" s="12"/>
      <c r="I180" s="12">
        <f t="shared" ref="I180:I181" si="37">G180*H180</f>
        <v>0</v>
      </c>
      <c r="J180" s="11">
        <v>8</v>
      </c>
      <c r="K180" s="12">
        <f t="shared" ref="K180:K181" si="38">I180/100*J180</f>
        <v>0</v>
      </c>
      <c r="L180" s="12">
        <f t="shared" ref="L180:L181" si="39">I180+K180</f>
        <v>0</v>
      </c>
    </row>
    <row r="181" spans="2:12" s="1" customFormat="1" ht="19.5" customHeight="1" x14ac:dyDescent="0.2">
      <c r="B181" s="5">
        <v>81</v>
      </c>
      <c r="C181" s="6" t="s">
        <v>15</v>
      </c>
      <c r="D181" s="6" t="s">
        <v>16</v>
      </c>
      <c r="E181" s="7" t="s">
        <v>17</v>
      </c>
      <c r="F181" s="11" t="s">
        <v>14</v>
      </c>
      <c r="G181" s="12">
        <v>1179</v>
      </c>
      <c r="H181" s="12"/>
      <c r="I181" s="12">
        <f t="shared" si="37"/>
        <v>0</v>
      </c>
      <c r="J181" s="11">
        <v>8</v>
      </c>
      <c r="K181" s="12">
        <f t="shared" si="38"/>
        <v>0</v>
      </c>
      <c r="L181" s="12">
        <f t="shared" si="39"/>
        <v>0</v>
      </c>
    </row>
    <row r="182" spans="2:12" s="1" customFormat="1" ht="1.7" customHeight="1" x14ac:dyDescent="0.2">
      <c r="F182" s="9"/>
      <c r="G182" s="9"/>
      <c r="H182" s="9"/>
      <c r="I182" s="9"/>
      <c r="J182" s="9"/>
      <c r="K182" s="9"/>
      <c r="L182" s="9"/>
    </row>
    <row r="183" spans="2:12" s="1" customFormat="1" ht="18.2" customHeight="1" x14ac:dyDescent="0.2">
      <c r="B183" s="20" t="s">
        <v>132</v>
      </c>
      <c r="C183" s="20"/>
      <c r="D183" s="20"/>
      <c r="E183" s="20"/>
      <c r="F183" s="20"/>
      <c r="G183" s="20"/>
      <c r="H183" s="20"/>
      <c r="I183" s="20"/>
      <c r="J183" s="20"/>
      <c r="K183" s="20"/>
      <c r="L183" s="9"/>
    </row>
    <row r="184" spans="2:12" s="1" customFormat="1" ht="5.65" customHeight="1" x14ac:dyDescent="0.2">
      <c r="F184" s="9"/>
      <c r="G184" s="9"/>
      <c r="H184" s="9"/>
      <c r="I184" s="9"/>
      <c r="J184" s="9"/>
      <c r="K184" s="9"/>
      <c r="L184" s="9"/>
    </row>
    <row r="185" spans="2:12" s="1" customFormat="1" ht="44.65" customHeight="1" x14ac:dyDescent="0.2">
      <c r="B185" s="2" t="s">
        <v>0</v>
      </c>
      <c r="C185" s="3" t="s">
        <v>1</v>
      </c>
      <c r="D185" s="4" t="s">
        <v>2</v>
      </c>
      <c r="E185" s="4" t="s">
        <v>3</v>
      </c>
      <c r="F185" s="10" t="s">
        <v>4</v>
      </c>
      <c r="G185" s="10" t="s">
        <v>5</v>
      </c>
      <c r="H185" s="10" t="s">
        <v>6</v>
      </c>
      <c r="I185" s="10" t="s">
        <v>7</v>
      </c>
      <c r="J185" s="10" t="s">
        <v>8</v>
      </c>
      <c r="K185" s="10" t="s">
        <v>9</v>
      </c>
      <c r="L185" s="10" t="s">
        <v>10</v>
      </c>
    </row>
    <row r="186" spans="2:12" s="1" customFormat="1" ht="19.5" customHeight="1" x14ac:dyDescent="0.2">
      <c r="B186" s="5">
        <v>82</v>
      </c>
      <c r="C186" s="6" t="s">
        <v>11</v>
      </c>
      <c r="D186" s="6" t="s">
        <v>12</v>
      </c>
      <c r="E186" s="7" t="s">
        <v>13</v>
      </c>
      <c r="F186" s="11" t="s">
        <v>14</v>
      </c>
      <c r="G186" s="12">
        <v>607</v>
      </c>
      <c r="H186" s="12"/>
      <c r="I186" s="12">
        <f t="shared" ref="I186:I187" si="40">G186*H186</f>
        <v>0</v>
      </c>
      <c r="J186" s="11">
        <v>8</v>
      </c>
      <c r="K186" s="12">
        <f t="shared" ref="K186:K187" si="41">I186/100*J186</f>
        <v>0</v>
      </c>
      <c r="L186" s="12">
        <f t="shared" ref="L186:L187" si="42">I186+K186</f>
        <v>0</v>
      </c>
    </row>
    <row r="187" spans="2:12" s="1" customFormat="1" ht="19.5" customHeight="1" x14ac:dyDescent="0.2">
      <c r="B187" s="5">
        <v>83</v>
      </c>
      <c r="C187" s="6" t="s">
        <v>15</v>
      </c>
      <c r="D187" s="6" t="s">
        <v>16</v>
      </c>
      <c r="E187" s="7" t="s">
        <v>17</v>
      </c>
      <c r="F187" s="11" t="s">
        <v>14</v>
      </c>
      <c r="G187" s="12">
        <v>2065</v>
      </c>
      <c r="H187" s="12"/>
      <c r="I187" s="12">
        <f t="shared" si="40"/>
        <v>0</v>
      </c>
      <c r="J187" s="11">
        <v>8</v>
      </c>
      <c r="K187" s="12">
        <f t="shared" si="41"/>
        <v>0</v>
      </c>
      <c r="L187" s="12">
        <f t="shared" si="42"/>
        <v>0</v>
      </c>
    </row>
    <row r="188" spans="2:12" s="1" customFormat="1" ht="1.7" customHeight="1" x14ac:dyDescent="0.2">
      <c r="F188" s="9"/>
      <c r="G188" s="9"/>
      <c r="H188" s="9"/>
      <c r="I188" s="9"/>
      <c r="J188" s="9"/>
      <c r="K188" s="9"/>
      <c r="L188" s="9"/>
    </row>
    <row r="189" spans="2:12" s="1" customFormat="1" ht="18.2" customHeight="1" x14ac:dyDescent="0.2">
      <c r="B189" s="20" t="s">
        <v>133</v>
      </c>
      <c r="C189" s="20"/>
      <c r="D189" s="20"/>
      <c r="E189" s="20"/>
      <c r="F189" s="20"/>
      <c r="G189" s="20"/>
      <c r="H189" s="20"/>
      <c r="I189" s="20"/>
      <c r="J189" s="20"/>
      <c r="K189" s="20"/>
      <c r="L189" s="9"/>
    </row>
    <row r="190" spans="2:12" s="1" customFormat="1" ht="5.65" customHeight="1" x14ac:dyDescent="0.2">
      <c r="F190" s="9"/>
      <c r="G190" s="9"/>
      <c r="H190" s="9"/>
      <c r="I190" s="9"/>
      <c r="J190" s="9"/>
      <c r="K190" s="9"/>
      <c r="L190" s="9"/>
    </row>
    <row r="191" spans="2:12" s="1" customFormat="1" ht="44.65" customHeight="1" x14ac:dyDescent="0.2">
      <c r="B191" s="2" t="s">
        <v>0</v>
      </c>
      <c r="C191" s="3" t="s">
        <v>1</v>
      </c>
      <c r="D191" s="4" t="s">
        <v>2</v>
      </c>
      <c r="E191" s="4" t="s">
        <v>3</v>
      </c>
      <c r="F191" s="10" t="s">
        <v>4</v>
      </c>
      <c r="G191" s="10" t="s">
        <v>5</v>
      </c>
      <c r="H191" s="10" t="s">
        <v>6</v>
      </c>
      <c r="I191" s="10" t="s">
        <v>7</v>
      </c>
      <c r="J191" s="10" t="s">
        <v>8</v>
      </c>
      <c r="K191" s="10" t="s">
        <v>9</v>
      </c>
      <c r="L191" s="10" t="s">
        <v>10</v>
      </c>
    </row>
    <row r="192" spans="2:12" s="1" customFormat="1" ht="19.5" customHeight="1" x14ac:dyDescent="0.2">
      <c r="B192" s="5">
        <v>84</v>
      </c>
      <c r="C192" s="6" t="s">
        <v>11</v>
      </c>
      <c r="D192" s="6" t="s">
        <v>12</v>
      </c>
      <c r="E192" s="7" t="s">
        <v>13</v>
      </c>
      <c r="F192" s="11" t="s">
        <v>14</v>
      </c>
      <c r="G192" s="12">
        <v>320</v>
      </c>
      <c r="H192" s="12"/>
      <c r="I192" s="12">
        <f t="shared" ref="I192:I193" si="43">G192*H192</f>
        <v>0</v>
      </c>
      <c r="J192" s="11">
        <v>8</v>
      </c>
      <c r="K192" s="12">
        <f t="shared" ref="K192:K193" si="44">I192/100*J192</f>
        <v>0</v>
      </c>
      <c r="L192" s="12">
        <f t="shared" ref="L192:L193" si="45">I192+K192</f>
        <v>0</v>
      </c>
    </row>
    <row r="193" spans="2:12" s="1" customFormat="1" ht="19.5" customHeight="1" x14ac:dyDescent="0.2">
      <c r="B193" s="5">
        <v>85</v>
      </c>
      <c r="C193" s="6" t="s">
        <v>15</v>
      </c>
      <c r="D193" s="6" t="s">
        <v>16</v>
      </c>
      <c r="E193" s="7" t="s">
        <v>17</v>
      </c>
      <c r="F193" s="11" t="s">
        <v>14</v>
      </c>
      <c r="G193" s="12">
        <v>410</v>
      </c>
      <c r="H193" s="12"/>
      <c r="I193" s="12">
        <f t="shared" si="43"/>
        <v>0</v>
      </c>
      <c r="J193" s="11">
        <v>8</v>
      </c>
      <c r="K193" s="12">
        <f t="shared" si="44"/>
        <v>0</v>
      </c>
      <c r="L193" s="12">
        <f t="shared" si="45"/>
        <v>0</v>
      </c>
    </row>
    <row r="194" spans="2:12" s="1" customFormat="1" ht="1.7" customHeight="1" x14ac:dyDescent="0.2">
      <c r="F194" s="9"/>
      <c r="G194" s="9"/>
      <c r="H194" s="9"/>
      <c r="I194" s="9"/>
      <c r="J194" s="9"/>
      <c r="K194" s="9"/>
      <c r="L194" s="9"/>
    </row>
    <row r="195" spans="2:12" s="1" customFormat="1" ht="18.2" customHeight="1" x14ac:dyDescent="0.2">
      <c r="B195" s="20" t="s">
        <v>134</v>
      </c>
      <c r="C195" s="20"/>
      <c r="D195" s="20"/>
      <c r="E195" s="20"/>
      <c r="F195" s="20"/>
      <c r="G195" s="20"/>
      <c r="H195" s="20"/>
      <c r="I195" s="20"/>
      <c r="J195" s="20"/>
      <c r="K195" s="20"/>
      <c r="L195" s="9"/>
    </row>
    <row r="196" spans="2:12" s="1" customFormat="1" ht="5.65" customHeight="1" x14ac:dyDescent="0.2">
      <c r="F196" s="9"/>
      <c r="G196" s="9"/>
      <c r="H196" s="9"/>
      <c r="I196" s="9"/>
      <c r="J196" s="9"/>
      <c r="K196" s="9"/>
      <c r="L196" s="9"/>
    </row>
    <row r="197" spans="2:12" s="1" customFormat="1" ht="44.65" customHeight="1" x14ac:dyDescent="0.2">
      <c r="B197" s="2" t="s">
        <v>0</v>
      </c>
      <c r="C197" s="3" t="s">
        <v>1</v>
      </c>
      <c r="D197" s="4" t="s">
        <v>2</v>
      </c>
      <c r="E197" s="4" t="s">
        <v>3</v>
      </c>
      <c r="F197" s="10" t="s">
        <v>4</v>
      </c>
      <c r="G197" s="10" t="s">
        <v>5</v>
      </c>
      <c r="H197" s="10" t="s">
        <v>6</v>
      </c>
      <c r="I197" s="10" t="s">
        <v>7</v>
      </c>
      <c r="J197" s="10" t="s">
        <v>8</v>
      </c>
      <c r="K197" s="10" t="s">
        <v>9</v>
      </c>
      <c r="L197" s="10" t="s">
        <v>10</v>
      </c>
    </row>
    <row r="198" spans="2:12" s="1" customFormat="1" ht="19.5" customHeight="1" x14ac:dyDescent="0.2">
      <c r="B198" s="5">
        <v>86</v>
      </c>
      <c r="C198" s="6" t="s">
        <v>15</v>
      </c>
      <c r="D198" s="6" t="s">
        <v>16</v>
      </c>
      <c r="E198" s="7" t="s">
        <v>17</v>
      </c>
      <c r="F198" s="11" t="s">
        <v>14</v>
      </c>
      <c r="G198" s="12">
        <v>697</v>
      </c>
      <c r="H198" s="12"/>
      <c r="I198" s="12">
        <f t="shared" ref="I198" si="46">G198*H198</f>
        <v>0</v>
      </c>
      <c r="J198" s="11">
        <v>8</v>
      </c>
      <c r="K198" s="12">
        <f t="shared" ref="K198" si="47">I198/100*J198</f>
        <v>0</v>
      </c>
      <c r="L198" s="12">
        <f t="shared" ref="L198" si="48">I198+K198</f>
        <v>0</v>
      </c>
    </row>
    <row r="199" spans="2:12" s="1" customFormat="1" ht="7.35" customHeight="1" x14ac:dyDescent="0.2">
      <c r="F199" s="9"/>
      <c r="G199" s="9"/>
      <c r="H199" s="9"/>
      <c r="I199" s="9"/>
      <c r="J199" s="9"/>
      <c r="K199" s="9"/>
      <c r="L199" s="9"/>
    </row>
    <row r="200" spans="2:12" s="1" customFormat="1" ht="44.65" customHeight="1" x14ac:dyDescent="0.2">
      <c r="B200" s="2" t="s">
        <v>0</v>
      </c>
      <c r="C200" s="3" t="s">
        <v>1</v>
      </c>
      <c r="D200" s="4" t="s">
        <v>2</v>
      </c>
      <c r="E200" s="4" t="s">
        <v>3</v>
      </c>
      <c r="F200" s="10" t="s">
        <v>4</v>
      </c>
      <c r="G200" s="10" t="s">
        <v>5</v>
      </c>
      <c r="H200" s="10" t="s">
        <v>6</v>
      </c>
      <c r="I200" s="10" t="s">
        <v>7</v>
      </c>
      <c r="J200" s="10" t="s">
        <v>8</v>
      </c>
      <c r="K200" s="10" t="s">
        <v>9</v>
      </c>
      <c r="L200" s="10" t="s">
        <v>10</v>
      </c>
    </row>
    <row r="201" spans="2:12" s="1" customFormat="1" ht="28.5" customHeight="1" x14ac:dyDescent="0.2">
      <c r="B201" s="5">
        <v>87</v>
      </c>
      <c r="C201" s="6" t="s">
        <v>18</v>
      </c>
      <c r="D201" s="6" t="s">
        <v>19</v>
      </c>
      <c r="E201" s="7" t="s">
        <v>20</v>
      </c>
      <c r="F201" s="11" t="s">
        <v>14</v>
      </c>
      <c r="G201" s="12">
        <v>50</v>
      </c>
      <c r="H201" s="12"/>
      <c r="I201" s="12">
        <f t="shared" ref="I201:I228" si="49">G201*H201</f>
        <v>0</v>
      </c>
      <c r="J201" s="11">
        <v>8</v>
      </c>
      <c r="K201" s="12">
        <f t="shared" ref="K201" si="50">I201/100*J201</f>
        <v>0</v>
      </c>
      <c r="L201" s="12">
        <f t="shared" ref="L201" si="51">I201+K201</f>
        <v>0</v>
      </c>
    </row>
    <row r="202" spans="2:12" s="1" customFormat="1" ht="19.5" customHeight="1" x14ac:dyDescent="0.2">
      <c r="B202" s="5">
        <v>88</v>
      </c>
      <c r="C202" s="6" t="s">
        <v>21</v>
      </c>
      <c r="D202" s="6" t="s">
        <v>22</v>
      </c>
      <c r="E202" s="7" t="s">
        <v>23</v>
      </c>
      <c r="F202" s="11" t="s">
        <v>14</v>
      </c>
      <c r="G202" s="12">
        <v>1</v>
      </c>
      <c r="H202" s="12"/>
      <c r="I202" s="12">
        <f t="shared" si="49"/>
        <v>0</v>
      </c>
      <c r="J202" s="11">
        <v>8</v>
      </c>
      <c r="K202" s="12">
        <f t="shared" ref="K202:K228" si="52">I202/100*J202</f>
        <v>0</v>
      </c>
      <c r="L202" s="12">
        <f t="shared" ref="L202:L228" si="53">I202+K202</f>
        <v>0</v>
      </c>
    </row>
    <row r="203" spans="2:12" s="1" customFormat="1" ht="19.5" customHeight="1" x14ac:dyDescent="0.2">
      <c r="B203" s="5">
        <v>89</v>
      </c>
      <c r="C203" s="6" t="s">
        <v>24</v>
      </c>
      <c r="D203" s="6" t="s">
        <v>25</v>
      </c>
      <c r="E203" s="7" t="s">
        <v>26</v>
      </c>
      <c r="F203" s="11" t="s">
        <v>14</v>
      </c>
      <c r="G203" s="12">
        <v>1</v>
      </c>
      <c r="H203" s="12"/>
      <c r="I203" s="12">
        <f t="shared" si="49"/>
        <v>0</v>
      </c>
      <c r="J203" s="11">
        <v>8</v>
      </c>
      <c r="K203" s="12">
        <f t="shared" si="52"/>
        <v>0</v>
      </c>
      <c r="L203" s="12">
        <f t="shared" si="53"/>
        <v>0</v>
      </c>
    </row>
    <row r="204" spans="2:12" s="1" customFormat="1" ht="19.5" customHeight="1" x14ac:dyDescent="0.2">
      <c r="B204" s="5">
        <v>90</v>
      </c>
      <c r="C204" s="6" t="s">
        <v>27</v>
      </c>
      <c r="D204" s="6" t="s">
        <v>28</v>
      </c>
      <c r="E204" s="7" t="s">
        <v>29</v>
      </c>
      <c r="F204" s="11" t="s">
        <v>30</v>
      </c>
      <c r="G204" s="12">
        <v>1</v>
      </c>
      <c r="H204" s="12"/>
      <c r="I204" s="12">
        <f t="shared" si="49"/>
        <v>0</v>
      </c>
      <c r="J204" s="11">
        <v>8</v>
      </c>
      <c r="K204" s="12">
        <f t="shared" si="52"/>
        <v>0</v>
      </c>
      <c r="L204" s="12">
        <f t="shared" si="53"/>
        <v>0</v>
      </c>
    </row>
    <row r="205" spans="2:12" s="1" customFormat="1" ht="48" customHeight="1" x14ac:dyDescent="0.2">
      <c r="B205" s="5">
        <v>91</v>
      </c>
      <c r="C205" s="6" t="s">
        <v>106</v>
      </c>
      <c r="D205" s="6" t="s">
        <v>107</v>
      </c>
      <c r="E205" s="7" t="s">
        <v>108</v>
      </c>
      <c r="F205" s="11" t="s">
        <v>41</v>
      </c>
      <c r="G205" s="12">
        <v>0.32</v>
      </c>
      <c r="H205" s="12"/>
      <c r="I205" s="12">
        <f t="shared" si="49"/>
        <v>0</v>
      </c>
      <c r="J205" s="11">
        <v>8</v>
      </c>
      <c r="K205" s="12">
        <f t="shared" si="52"/>
        <v>0</v>
      </c>
      <c r="L205" s="12">
        <f t="shared" si="53"/>
        <v>0</v>
      </c>
    </row>
    <row r="206" spans="2:12" s="1" customFormat="1" ht="28.5" customHeight="1" x14ac:dyDescent="0.2">
      <c r="B206" s="5">
        <v>92</v>
      </c>
      <c r="C206" s="6" t="s">
        <v>97</v>
      </c>
      <c r="D206" s="6" t="s">
        <v>98</v>
      </c>
      <c r="E206" s="7" t="s">
        <v>99</v>
      </c>
      <c r="F206" s="11" t="s">
        <v>41</v>
      </c>
      <c r="G206" s="12">
        <v>6.9200000000000008</v>
      </c>
      <c r="H206" s="12"/>
      <c r="I206" s="12">
        <f t="shared" si="49"/>
        <v>0</v>
      </c>
      <c r="J206" s="11">
        <v>8</v>
      </c>
      <c r="K206" s="12">
        <f t="shared" si="52"/>
        <v>0</v>
      </c>
      <c r="L206" s="12">
        <f t="shared" si="53"/>
        <v>0</v>
      </c>
    </row>
    <row r="207" spans="2:12" s="1" customFormat="1" ht="19.5" customHeight="1" x14ac:dyDescent="0.2">
      <c r="B207" s="5">
        <v>93</v>
      </c>
      <c r="C207" s="6" t="s">
        <v>100</v>
      </c>
      <c r="D207" s="6" t="s">
        <v>101</v>
      </c>
      <c r="E207" s="7" t="s">
        <v>102</v>
      </c>
      <c r="F207" s="11" t="s">
        <v>34</v>
      </c>
      <c r="G207" s="12">
        <v>8.24</v>
      </c>
      <c r="H207" s="12"/>
      <c r="I207" s="12">
        <f t="shared" si="49"/>
        <v>0</v>
      </c>
      <c r="J207" s="11">
        <v>8</v>
      </c>
      <c r="K207" s="12">
        <f t="shared" si="52"/>
        <v>0</v>
      </c>
      <c r="L207" s="12">
        <f t="shared" si="53"/>
        <v>0</v>
      </c>
    </row>
    <row r="208" spans="2:12" s="1" customFormat="1" ht="28.5" customHeight="1" x14ac:dyDescent="0.2">
      <c r="B208" s="5">
        <v>94</v>
      </c>
      <c r="C208" s="6" t="s">
        <v>109</v>
      </c>
      <c r="D208" s="6" t="s">
        <v>110</v>
      </c>
      <c r="E208" s="7" t="s">
        <v>111</v>
      </c>
      <c r="F208" s="11" t="s">
        <v>34</v>
      </c>
      <c r="G208" s="12">
        <v>2.12</v>
      </c>
      <c r="H208" s="12"/>
      <c r="I208" s="12">
        <f t="shared" si="49"/>
        <v>0</v>
      </c>
      <c r="J208" s="11">
        <v>8</v>
      </c>
      <c r="K208" s="12">
        <f t="shared" si="52"/>
        <v>0</v>
      </c>
      <c r="L208" s="12">
        <f t="shared" si="53"/>
        <v>0</v>
      </c>
    </row>
    <row r="209" spans="2:12" s="1" customFormat="1" ht="19.5" customHeight="1" x14ac:dyDescent="0.2">
      <c r="B209" s="5">
        <v>95</v>
      </c>
      <c r="C209" s="6" t="s">
        <v>31</v>
      </c>
      <c r="D209" s="6" t="s">
        <v>32</v>
      </c>
      <c r="E209" s="7" t="s">
        <v>33</v>
      </c>
      <c r="F209" s="11" t="s">
        <v>34</v>
      </c>
      <c r="G209" s="12">
        <v>31.96</v>
      </c>
      <c r="H209" s="12"/>
      <c r="I209" s="12">
        <f t="shared" si="49"/>
        <v>0</v>
      </c>
      <c r="J209" s="11">
        <v>8</v>
      </c>
      <c r="K209" s="12">
        <f t="shared" si="52"/>
        <v>0</v>
      </c>
      <c r="L209" s="12">
        <f t="shared" si="53"/>
        <v>0</v>
      </c>
    </row>
    <row r="210" spans="2:12" s="1" customFormat="1" ht="28.5" customHeight="1" x14ac:dyDescent="0.2">
      <c r="B210" s="5">
        <v>96</v>
      </c>
      <c r="C210" s="6" t="s">
        <v>112</v>
      </c>
      <c r="D210" s="6" t="s">
        <v>113</v>
      </c>
      <c r="E210" s="7" t="s">
        <v>114</v>
      </c>
      <c r="F210" s="11" t="s">
        <v>34</v>
      </c>
      <c r="G210" s="12">
        <v>4.1399999999999997</v>
      </c>
      <c r="H210" s="12"/>
      <c r="I210" s="12">
        <f t="shared" si="49"/>
        <v>0</v>
      </c>
      <c r="J210" s="11">
        <v>8</v>
      </c>
      <c r="K210" s="12">
        <f t="shared" si="52"/>
        <v>0</v>
      </c>
      <c r="L210" s="12">
        <f t="shared" si="53"/>
        <v>0</v>
      </c>
    </row>
    <row r="211" spans="2:12" s="1" customFormat="1" ht="19.5" customHeight="1" x14ac:dyDescent="0.2">
      <c r="B211" s="5">
        <v>97</v>
      </c>
      <c r="C211" s="6" t="s">
        <v>35</v>
      </c>
      <c r="D211" s="6" t="s">
        <v>36</v>
      </c>
      <c r="E211" s="7" t="s">
        <v>37</v>
      </c>
      <c r="F211" s="11" t="s">
        <v>34</v>
      </c>
      <c r="G211" s="12">
        <v>31.729999999999997</v>
      </c>
      <c r="H211" s="12"/>
      <c r="I211" s="12">
        <f t="shared" si="49"/>
        <v>0</v>
      </c>
      <c r="J211" s="11">
        <v>23</v>
      </c>
      <c r="K211" s="12">
        <f t="shared" si="52"/>
        <v>0</v>
      </c>
      <c r="L211" s="12">
        <f t="shared" si="53"/>
        <v>0</v>
      </c>
    </row>
    <row r="212" spans="2:12" s="1" customFormat="1" ht="28.5" customHeight="1" x14ac:dyDescent="0.2">
      <c r="B212" s="5">
        <v>98</v>
      </c>
      <c r="C212" s="6" t="s">
        <v>103</v>
      </c>
      <c r="D212" s="6" t="s">
        <v>104</v>
      </c>
      <c r="E212" s="7" t="s">
        <v>105</v>
      </c>
      <c r="F212" s="11" t="s">
        <v>41</v>
      </c>
      <c r="G212" s="12">
        <v>13.069999999999999</v>
      </c>
      <c r="H212" s="12"/>
      <c r="I212" s="12">
        <f t="shared" si="49"/>
        <v>0</v>
      </c>
      <c r="J212" s="11">
        <v>8</v>
      </c>
      <c r="K212" s="12">
        <f t="shared" si="52"/>
        <v>0</v>
      </c>
      <c r="L212" s="12">
        <f t="shared" si="53"/>
        <v>0</v>
      </c>
    </row>
    <row r="213" spans="2:12" s="1" customFormat="1" ht="19.5" customHeight="1" x14ac:dyDescent="0.2">
      <c r="B213" s="5">
        <v>99</v>
      </c>
      <c r="C213" s="6" t="s">
        <v>38</v>
      </c>
      <c r="D213" s="6" t="s">
        <v>39</v>
      </c>
      <c r="E213" s="7" t="s">
        <v>40</v>
      </c>
      <c r="F213" s="11" t="s">
        <v>41</v>
      </c>
      <c r="G213" s="12">
        <v>5.53</v>
      </c>
      <c r="H213" s="12"/>
      <c r="I213" s="12">
        <f t="shared" si="49"/>
        <v>0</v>
      </c>
      <c r="J213" s="11">
        <v>8</v>
      </c>
      <c r="K213" s="12">
        <f t="shared" si="52"/>
        <v>0</v>
      </c>
      <c r="L213" s="12">
        <f t="shared" si="53"/>
        <v>0</v>
      </c>
    </row>
    <row r="214" spans="2:12" s="1" customFormat="1" ht="19.5" customHeight="1" x14ac:dyDescent="0.2">
      <c r="B214" s="5">
        <v>100</v>
      </c>
      <c r="C214" s="6" t="s">
        <v>42</v>
      </c>
      <c r="D214" s="6" t="s">
        <v>43</v>
      </c>
      <c r="E214" s="7" t="s">
        <v>44</v>
      </c>
      <c r="F214" s="11" t="s">
        <v>41</v>
      </c>
      <c r="G214" s="12">
        <v>9.65</v>
      </c>
      <c r="H214" s="12"/>
      <c r="I214" s="12">
        <f t="shared" si="49"/>
        <v>0</v>
      </c>
      <c r="J214" s="11">
        <v>8</v>
      </c>
      <c r="K214" s="12">
        <f t="shared" si="52"/>
        <v>0</v>
      </c>
      <c r="L214" s="12">
        <f t="shared" si="53"/>
        <v>0</v>
      </c>
    </row>
    <row r="215" spans="2:12" s="1" customFormat="1" ht="19.5" customHeight="1" x14ac:dyDescent="0.2">
      <c r="B215" s="5">
        <v>101</v>
      </c>
      <c r="C215" s="6" t="s">
        <v>45</v>
      </c>
      <c r="D215" s="6" t="s">
        <v>46</v>
      </c>
      <c r="E215" s="7" t="s">
        <v>47</v>
      </c>
      <c r="F215" s="11" t="s">
        <v>48</v>
      </c>
      <c r="G215" s="12">
        <v>18</v>
      </c>
      <c r="H215" s="12"/>
      <c r="I215" s="12">
        <f t="shared" si="49"/>
        <v>0</v>
      </c>
      <c r="J215" s="11">
        <v>8</v>
      </c>
      <c r="K215" s="12">
        <f t="shared" si="52"/>
        <v>0</v>
      </c>
      <c r="L215" s="12">
        <f t="shared" si="53"/>
        <v>0</v>
      </c>
    </row>
    <row r="216" spans="2:12" s="1" customFormat="1" ht="19.5" customHeight="1" x14ac:dyDescent="0.2">
      <c r="B216" s="5">
        <v>102</v>
      </c>
      <c r="C216" s="6" t="s">
        <v>49</v>
      </c>
      <c r="D216" s="6" t="s">
        <v>50</v>
      </c>
      <c r="E216" s="7" t="s">
        <v>51</v>
      </c>
      <c r="F216" s="11" t="s">
        <v>14</v>
      </c>
      <c r="G216" s="12">
        <v>1</v>
      </c>
      <c r="H216" s="12"/>
      <c r="I216" s="12">
        <f t="shared" si="49"/>
        <v>0</v>
      </c>
      <c r="J216" s="11">
        <v>8</v>
      </c>
      <c r="K216" s="12">
        <f t="shared" si="52"/>
        <v>0</v>
      </c>
      <c r="L216" s="12">
        <f t="shared" si="53"/>
        <v>0</v>
      </c>
    </row>
    <row r="217" spans="2:12" s="1" customFormat="1" ht="19.5" customHeight="1" x14ac:dyDescent="0.2">
      <c r="B217" s="5">
        <v>103</v>
      </c>
      <c r="C217" s="6" t="s">
        <v>52</v>
      </c>
      <c r="D217" s="6" t="s">
        <v>53</v>
      </c>
      <c r="E217" s="7" t="s">
        <v>54</v>
      </c>
      <c r="F217" s="11" t="s">
        <v>14</v>
      </c>
      <c r="G217" s="12">
        <v>15</v>
      </c>
      <c r="H217" s="12"/>
      <c r="I217" s="12">
        <f t="shared" si="49"/>
        <v>0</v>
      </c>
      <c r="J217" s="11">
        <v>8</v>
      </c>
      <c r="K217" s="12">
        <f t="shared" si="52"/>
        <v>0</v>
      </c>
      <c r="L217" s="12">
        <f t="shared" si="53"/>
        <v>0</v>
      </c>
    </row>
    <row r="218" spans="2:12" s="1" customFormat="1" ht="28.5" customHeight="1" x14ac:dyDescent="0.2">
      <c r="B218" s="5">
        <v>104</v>
      </c>
      <c r="C218" s="6" t="s">
        <v>55</v>
      </c>
      <c r="D218" s="6" t="s">
        <v>56</v>
      </c>
      <c r="E218" s="7" t="s">
        <v>57</v>
      </c>
      <c r="F218" s="11" t="s">
        <v>58</v>
      </c>
      <c r="G218" s="12">
        <v>27.5</v>
      </c>
      <c r="H218" s="12"/>
      <c r="I218" s="12">
        <f t="shared" si="49"/>
        <v>0</v>
      </c>
      <c r="J218" s="11">
        <v>8</v>
      </c>
      <c r="K218" s="12">
        <f t="shared" si="52"/>
        <v>0</v>
      </c>
      <c r="L218" s="12">
        <f t="shared" si="53"/>
        <v>0</v>
      </c>
    </row>
    <row r="219" spans="2:12" s="1" customFormat="1" ht="19.5" customHeight="1" x14ac:dyDescent="0.2">
      <c r="B219" s="5">
        <v>105</v>
      </c>
      <c r="C219" s="6" t="s">
        <v>59</v>
      </c>
      <c r="D219" s="6" t="s">
        <v>60</v>
      </c>
      <c r="E219" s="7" t="s">
        <v>61</v>
      </c>
      <c r="F219" s="11" t="s">
        <v>48</v>
      </c>
      <c r="G219" s="12">
        <v>791</v>
      </c>
      <c r="H219" s="12"/>
      <c r="I219" s="12">
        <f t="shared" si="49"/>
        <v>0</v>
      </c>
      <c r="J219" s="11">
        <v>8</v>
      </c>
      <c r="K219" s="12">
        <f t="shared" si="52"/>
        <v>0</v>
      </c>
      <c r="L219" s="12">
        <f t="shared" si="53"/>
        <v>0</v>
      </c>
    </row>
    <row r="220" spans="2:12" s="1" customFormat="1" ht="19.5" customHeight="1" x14ac:dyDescent="0.2">
      <c r="B220" s="5">
        <v>106</v>
      </c>
      <c r="C220" s="6" t="s">
        <v>62</v>
      </c>
      <c r="D220" s="6" t="s">
        <v>63</v>
      </c>
      <c r="E220" s="7" t="s">
        <v>64</v>
      </c>
      <c r="F220" s="11" t="s">
        <v>48</v>
      </c>
      <c r="G220" s="12">
        <v>8</v>
      </c>
      <c r="H220" s="12"/>
      <c r="I220" s="12">
        <f t="shared" si="49"/>
        <v>0</v>
      </c>
      <c r="J220" s="11">
        <v>8</v>
      </c>
      <c r="K220" s="12">
        <f t="shared" si="52"/>
        <v>0</v>
      </c>
      <c r="L220" s="12">
        <f t="shared" si="53"/>
        <v>0</v>
      </c>
    </row>
    <row r="221" spans="2:12" s="1" customFormat="1" ht="19.5" customHeight="1" x14ac:dyDescent="0.2">
      <c r="B221" s="5">
        <v>107</v>
      </c>
      <c r="C221" s="6" t="s">
        <v>65</v>
      </c>
      <c r="D221" s="6" t="s">
        <v>66</v>
      </c>
      <c r="E221" s="7" t="s">
        <v>67</v>
      </c>
      <c r="F221" s="11" t="s">
        <v>58</v>
      </c>
      <c r="G221" s="12">
        <v>4</v>
      </c>
      <c r="H221" s="12"/>
      <c r="I221" s="12">
        <f t="shared" si="49"/>
        <v>0</v>
      </c>
      <c r="J221" s="11">
        <v>23</v>
      </c>
      <c r="K221" s="12">
        <f t="shared" si="52"/>
        <v>0</v>
      </c>
      <c r="L221" s="12">
        <f t="shared" si="53"/>
        <v>0</v>
      </c>
    </row>
    <row r="222" spans="2:12" s="1" customFormat="1" ht="19.5" customHeight="1" x14ac:dyDescent="0.2">
      <c r="B222" s="5">
        <v>108</v>
      </c>
      <c r="C222" s="6" t="s">
        <v>68</v>
      </c>
      <c r="D222" s="6" t="s">
        <v>69</v>
      </c>
      <c r="E222" s="7" t="s">
        <v>70</v>
      </c>
      <c r="F222" s="11" t="s">
        <v>71</v>
      </c>
      <c r="G222" s="12">
        <v>100</v>
      </c>
      <c r="H222" s="12"/>
      <c r="I222" s="12">
        <f t="shared" si="49"/>
        <v>0</v>
      </c>
      <c r="J222" s="11">
        <v>23</v>
      </c>
      <c r="K222" s="12">
        <f t="shared" si="52"/>
        <v>0</v>
      </c>
      <c r="L222" s="12">
        <f t="shared" si="53"/>
        <v>0</v>
      </c>
    </row>
    <row r="223" spans="2:12" s="1" customFormat="1" ht="19.5" customHeight="1" x14ac:dyDescent="0.2">
      <c r="B223" s="5">
        <v>109</v>
      </c>
      <c r="C223" s="6" t="s">
        <v>84</v>
      </c>
      <c r="D223" s="6" t="s">
        <v>85</v>
      </c>
      <c r="E223" s="7" t="s">
        <v>86</v>
      </c>
      <c r="F223" s="11" t="s">
        <v>87</v>
      </c>
      <c r="G223" s="12">
        <v>50</v>
      </c>
      <c r="H223" s="12"/>
      <c r="I223" s="12">
        <f t="shared" si="49"/>
        <v>0</v>
      </c>
      <c r="J223" s="11">
        <v>8</v>
      </c>
      <c r="K223" s="12">
        <f t="shared" si="52"/>
        <v>0</v>
      </c>
      <c r="L223" s="12">
        <f t="shared" si="53"/>
        <v>0</v>
      </c>
    </row>
    <row r="224" spans="2:12" s="1" customFormat="1" ht="28.5" customHeight="1" x14ac:dyDescent="0.2">
      <c r="B224" s="5">
        <v>110</v>
      </c>
      <c r="C224" s="6" t="s">
        <v>88</v>
      </c>
      <c r="D224" s="6" t="s">
        <v>89</v>
      </c>
      <c r="E224" s="7" t="s">
        <v>90</v>
      </c>
      <c r="F224" s="11" t="s">
        <v>87</v>
      </c>
      <c r="G224" s="12">
        <v>50</v>
      </c>
      <c r="H224" s="12"/>
      <c r="I224" s="12">
        <f t="shared" si="49"/>
        <v>0</v>
      </c>
      <c r="J224" s="11">
        <v>8</v>
      </c>
      <c r="K224" s="12">
        <f t="shared" si="52"/>
        <v>0</v>
      </c>
      <c r="L224" s="12">
        <f t="shared" si="53"/>
        <v>0</v>
      </c>
    </row>
    <row r="225" spans="2:12" s="1" customFormat="1" ht="28.5" customHeight="1" x14ac:dyDescent="0.2">
      <c r="B225" s="5">
        <v>111</v>
      </c>
      <c r="C225" s="6" t="s">
        <v>72</v>
      </c>
      <c r="D225" s="6" t="s">
        <v>73</v>
      </c>
      <c r="E225" s="7" t="s">
        <v>74</v>
      </c>
      <c r="F225" s="11" t="s">
        <v>14</v>
      </c>
      <c r="G225" s="12">
        <v>50</v>
      </c>
      <c r="H225" s="12"/>
      <c r="I225" s="12">
        <f t="shared" si="49"/>
        <v>0</v>
      </c>
      <c r="J225" s="11">
        <v>8</v>
      </c>
      <c r="K225" s="12">
        <f t="shared" si="52"/>
        <v>0</v>
      </c>
      <c r="L225" s="12">
        <f t="shared" si="53"/>
        <v>0</v>
      </c>
    </row>
    <row r="226" spans="2:12" s="1" customFormat="1" ht="19.5" customHeight="1" x14ac:dyDescent="0.2">
      <c r="B226" s="5">
        <v>112</v>
      </c>
      <c r="C226" s="6" t="s">
        <v>75</v>
      </c>
      <c r="D226" s="6" t="s">
        <v>76</v>
      </c>
      <c r="E226" s="7" t="s">
        <v>77</v>
      </c>
      <c r="F226" s="11" t="s">
        <v>71</v>
      </c>
      <c r="G226" s="12">
        <v>205</v>
      </c>
      <c r="H226" s="12"/>
      <c r="I226" s="12">
        <f t="shared" si="49"/>
        <v>0</v>
      </c>
      <c r="J226" s="11">
        <v>8</v>
      </c>
      <c r="K226" s="12">
        <f t="shared" si="52"/>
        <v>0</v>
      </c>
      <c r="L226" s="12">
        <f t="shared" si="53"/>
        <v>0</v>
      </c>
    </row>
    <row r="227" spans="2:12" s="1" customFormat="1" ht="19.5" customHeight="1" x14ac:dyDescent="0.2">
      <c r="B227" s="5">
        <v>113</v>
      </c>
      <c r="C227" s="6" t="s">
        <v>78</v>
      </c>
      <c r="D227" s="6" t="s">
        <v>79</v>
      </c>
      <c r="E227" s="7" t="s">
        <v>80</v>
      </c>
      <c r="F227" s="11" t="s">
        <v>71</v>
      </c>
      <c r="G227" s="12">
        <v>50</v>
      </c>
      <c r="H227" s="12"/>
      <c r="I227" s="12">
        <f t="shared" si="49"/>
        <v>0</v>
      </c>
      <c r="J227" s="11">
        <v>8</v>
      </c>
      <c r="K227" s="12">
        <f t="shared" si="52"/>
        <v>0</v>
      </c>
      <c r="L227" s="12">
        <f t="shared" si="53"/>
        <v>0</v>
      </c>
    </row>
    <row r="228" spans="2:12" s="1" customFormat="1" ht="19.5" customHeight="1" x14ac:dyDescent="0.2">
      <c r="B228" s="5">
        <v>114</v>
      </c>
      <c r="C228" s="6" t="s">
        <v>81</v>
      </c>
      <c r="D228" s="6" t="s">
        <v>82</v>
      </c>
      <c r="E228" s="7" t="s">
        <v>83</v>
      </c>
      <c r="F228" s="11" t="s">
        <v>71</v>
      </c>
      <c r="G228" s="12">
        <v>50</v>
      </c>
      <c r="H228" s="12"/>
      <c r="I228" s="12">
        <f t="shared" si="49"/>
        <v>0</v>
      </c>
      <c r="J228" s="11">
        <v>8</v>
      </c>
      <c r="K228" s="12">
        <f t="shared" si="52"/>
        <v>0</v>
      </c>
      <c r="L228" s="12">
        <f t="shared" si="53"/>
        <v>0</v>
      </c>
    </row>
    <row r="229" spans="2:12" s="1" customFormat="1" ht="16.5" customHeight="1" x14ac:dyDescent="0.2">
      <c r="F229" s="9"/>
      <c r="G229" s="9"/>
      <c r="H229" s="9"/>
      <c r="I229" s="9"/>
      <c r="J229" s="9"/>
      <c r="K229" s="9"/>
      <c r="L229" s="9"/>
    </row>
    <row r="230" spans="2:12" s="1" customFormat="1" ht="1.7" hidden="1" customHeight="1" x14ac:dyDescent="0.2">
      <c r="F230" s="9"/>
      <c r="G230" s="9"/>
      <c r="H230" s="9"/>
      <c r="I230" s="9"/>
      <c r="J230" s="9"/>
      <c r="K230" s="9"/>
      <c r="L230" s="9"/>
    </row>
    <row r="231" spans="2:12" s="1" customFormat="1" ht="20.45" customHeight="1" x14ac:dyDescent="0.2">
      <c r="B231" s="20" t="s">
        <v>138</v>
      </c>
      <c r="C231" s="20"/>
      <c r="D231" s="20"/>
      <c r="E231" s="20"/>
      <c r="F231" s="20"/>
      <c r="G231" s="20"/>
      <c r="H231" s="20"/>
      <c r="I231" s="20"/>
      <c r="J231" s="20"/>
      <c r="K231" s="9"/>
      <c r="L231" s="9"/>
    </row>
    <row r="232" spans="2:12" s="1" customFormat="1" ht="2.4500000000000002" customHeight="1" x14ac:dyDescent="0.2">
      <c r="F232" s="9"/>
      <c r="G232" s="9"/>
      <c r="H232" s="9"/>
      <c r="I232" s="9"/>
      <c r="J232" s="9"/>
      <c r="K232" s="9"/>
      <c r="L232" s="9"/>
    </row>
    <row r="233" spans="2:12" s="1" customFormat="1" ht="1.7" customHeight="1" x14ac:dyDescent="0.2">
      <c r="F233" s="9"/>
      <c r="G233" s="9"/>
      <c r="H233" s="9"/>
      <c r="I233" s="9"/>
      <c r="J233" s="9"/>
      <c r="K233" s="9"/>
      <c r="L233" s="9"/>
    </row>
    <row r="234" spans="2:12" s="1" customFormat="1" ht="18.2" customHeight="1" x14ac:dyDescent="0.2">
      <c r="B234" s="20" t="s">
        <v>131</v>
      </c>
      <c r="C234" s="20"/>
      <c r="D234" s="20"/>
      <c r="E234" s="20"/>
      <c r="F234" s="20"/>
      <c r="G234" s="20"/>
      <c r="H234" s="20"/>
      <c r="I234" s="20"/>
      <c r="J234" s="20"/>
      <c r="K234" s="20"/>
      <c r="L234" s="9"/>
    </row>
    <row r="235" spans="2:12" s="1" customFormat="1" ht="5.65" customHeight="1" x14ac:dyDescent="0.2">
      <c r="F235" s="9"/>
      <c r="G235" s="9"/>
      <c r="H235" s="9"/>
      <c r="I235" s="9"/>
      <c r="J235" s="9"/>
      <c r="K235" s="9"/>
      <c r="L235" s="9"/>
    </row>
    <row r="236" spans="2:12" s="1" customFormat="1" ht="44.65" customHeight="1" x14ac:dyDescent="0.2">
      <c r="B236" s="2" t="s">
        <v>0</v>
      </c>
      <c r="C236" s="3" t="s">
        <v>1</v>
      </c>
      <c r="D236" s="4" t="s">
        <v>2</v>
      </c>
      <c r="E236" s="4" t="s">
        <v>3</v>
      </c>
      <c r="F236" s="10" t="s">
        <v>4</v>
      </c>
      <c r="G236" s="10" t="s">
        <v>5</v>
      </c>
      <c r="H236" s="10" t="s">
        <v>6</v>
      </c>
      <c r="I236" s="10" t="s">
        <v>7</v>
      </c>
      <c r="J236" s="10" t="s">
        <v>8</v>
      </c>
      <c r="K236" s="10" t="s">
        <v>9</v>
      </c>
      <c r="L236" s="10" t="s">
        <v>10</v>
      </c>
    </row>
    <row r="237" spans="2:12" s="1" customFormat="1" ht="19.5" customHeight="1" x14ac:dyDescent="0.2">
      <c r="B237" s="5">
        <v>115</v>
      </c>
      <c r="C237" s="6" t="s">
        <v>11</v>
      </c>
      <c r="D237" s="6" t="s">
        <v>12</v>
      </c>
      <c r="E237" s="7" t="s">
        <v>13</v>
      </c>
      <c r="F237" s="11" t="s">
        <v>14</v>
      </c>
      <c r="G237" s="12">
        <v>118</v>
      </c>
      <c r="H237" s="12"/>
      <c r="I237" s="12">
        <f t="shared" ref="I237:I238" si="54">G237*H237</f>
        <v>0</v>
      </c>
      <c r="J237" s="11">
        <v>8</v>
      </c>
      <c r="K237" s="12">
        <f t="shared" ref="K237:K238" si="55">I237/100*J237</f>
        <v>0</v>
      </c>
      <c r="L237" s="12">
        <f t="shared" ref="L237:L238" si="56">I237+K237</f>
        <v>0</v>
      </c>
    </row>
    <row r="238" spans="2:12" s="1" customFormat="1" ht="19.5" customHeight="1" x14ac:dyDescent="0.2">
      <c r="B238" s="5">
        <v>116</v>
      </c>
      <c r="C238" s="6" t="s">
        <v>15</v>
      </c>
      <c r="D238" s="6" t="s">
        <v>16</v>
      </c>
      <c r="E238" s="7" t="s">
        <v>17</v>
      </c>
      <c r="F238" s="11" t="s">
        <v>14</v>
      </c>
      <c r="G238" s="12">
        <v>1864</v>
      </c>
      <c r="H238" s="12"/>
      <c r="I238" s="12">
        <f t="shared" si="54"/>
        <v>0</v>
      </c>
      <c r="J238" s="11">
        <v>8</v>
      </c>
      <c r="K238" s="12">
        <f t="shared" si="55"/>
        <v>0</v>
      </c>
      <c r="L238" s="12">
        <f t="shared" si="56"/>
        <v>0</v>
      </c>
    </row>
    <row r="239" spans="2:12" s="1" customFormat="1" ht="1.7" customHeight="1" x14ac:dyDescent="0.2">
      <c r="F239" s="9"/>
      <c r="G239" s="9"/>
      <c r="H239" s="9"/>
      <c r="I239" s="9"/>
      <c r="J239" s="9"/>
      <c r="K239" s="9"/>
      <c r="L239" s="9"/>
    </row>
    <row r="240" spans="2:12" s="1" customFormat="1" ht="18.2" customHeight="1" x14ac:dyDescent="0.2">
      <c r="B240" s="20" t="s">
        <v>132</v>
      </c>
      <c r="C240" s="20"/>
      <c r="D240" s="20"/>
      <c r="E240" s="20"/>
      <c r="F240" s="20"/>
      <c r="G240" s="20"/>
      <c r="H240" s="20"/>
      <c r="I240" s="20"/>
      <c r="J240" s="20"/>
      <c r="K240" s="20"/>
      <c r="L240" s="9"/>
    </row>
    <row r="241" spans="2:12" s="1" customFormat="1" ht="5.65" customHeight="1" x14ac:dyDescent="0.2">
      <c r="F241" s="9"/>
      <c r="G241" s="9"/>
      <c r="H241" s="9"/>
      <c r="I241" s="9"/>
      <c r="J241" s="9"/>
      <c r="K241" s="9"/>
      <c r="L241" s="9"/>
    </row>
    <row r="242" spans="2:12" s="1" customFormat="1" ht="44.65" customHeight="1" x14ac:dyDescent="0.2">
      <c r="B242" s="2" t="s">
        <v>0</v>
      </c>
      <c r="C242" s="3" t="s">
        <v>1</v>
      </c>
      <c r="D242" s="4" t="s">
        <v>2</v>
      </c>
      <c r="E242" s="4" t="s">
        <v>3</v>
      </c>
      <c r="F242" s="10" t="s">
        <v>4</v>
      </c>
      <c r="G242" s="10" t="s">
        <v>5</v>
      </c>
      <c r="H242" s="10" t="s">
        <v>6</v>
      </c>
      <c r="I242" s="10" t="s">
        <v>7</v>
      </c>
      <c r="J242" s="10" t="s">
        <v>8</v>
      </c>
      <c r="K242" s="10" t="s">
        <v>9</v>
      </c>
      <c r="L242" s="10" t="s">
        <v>10</v>
      </c>
    </row>
    <row r="243" spans="2:12" s="1" customFormat="1" ht="19.5" customHeight="1" x14ac:dyDescent="0.2">
      <c r="B243" s="5">
        <v>117</v>
      </c>
      <c r="C243" s="6" t="s">
        <v>15</v>
      </c>
      <c r="D243" s="6" t="s">
        <v>16</v>
      </c>
      <c r="E243" s="7" t="s">
        <v>17</v>
      </c>
      <c r="F243" s="11" t="s">
        <v>14</v>
      </c>
      <c r="G243" s="12">
        <v>3379</v>
      </c>
      <c r="H243" s="12"/>
      <c r="I243" s="12">
        <f t="shared" ref="I243" si="57">G243*H243</f>
        <v>0</v>
      </c>
      <c r="J243" s="11">
        <v>8</v>
      </c>
      <c r="K243" s="12">
        <f t="shared" ref="K243" si="58">I243/100*J243</f>
        <v>0</v>
      </c>
      <c r="L243" s="12">
        <f t="shared" ref="L243" si="59">I243+K243</f>
        <v>0</v>
      </c>
    </row>
    <row r="244" spans="2:12" s="1" customFormat="1" ht="1.7" customHeight="1" x14ac:dyDescent="0.2">
      <c r="F244" s="9"/>
      <c r="G244" s="9"/>
      <c r="H244" s="9"/>
      <c r="I244" s="9"/>
      <c r="J244" s="9"/>
      <c r="K244" s="9"/>
      <c r="L244" s="9"/>
    </row>
    <row r="245" spans="2:12" s="1" customFormat="1" ht="18.2" customHeight="1" x14ac:dyDescent="0.2">
      <c r="B245" s="20" t="s">
        <v>133</v>
      </c>
      <c r="C245" s="20"/>
      <c r="D245" s="20"/>
      <c r="E245" s="20"/>
      <c r="F245" s="20"/>
      <c r="G245" s="20"/>
      <c r="H245" s="20"/>
      <c r="I245" s="20"/>
      <c r="J245" s="20"/>
      <c r="K245" s="20"/>
      <c r="L245" s="9"/>
    </row>
    <row r="246" spans="2:12" s="1" customFormat="1" ht="5.65" customHeight="1" x14ac:dyDescent="0.2">
      <c r="F246" s="9"/>
      <c r="G246" s="9"/>
      <c r="H246" s="9"/>
      <c r="I246" s="9"/>
      <c r="J246" s="9"/>
      <c r="K246" s="9"/>
      <c r="L246" s="9"/>
    </row>
    <row r="247" spans="2:12" s="1" customFormat="1" ht="44.65" customHeight="1" x14ac:dyDescent="0.2">
      <c r="B247" s="2" t="s">
        <v>0</v>
      </c>
      <c r="C247" s="3" t="s">
        <v>1</v>
      </c>
      <c r="D247" s="4" t="s">
        <v>2</v>
      </c>
      <c r="E247" s="4" t="s">
        <v>3</v>
      </c>
      <c r="F247" s="10" t="s">
        <v>4</v>
      </c>
      <c r="G247" s="10" t="s">
        <v>5</v>
      </c>
      <c r="H247" s="10" t="s">
        <v>6</v>
      </c>
      <c r="I247" s="10" t="s">
        <v>7</v>
      </c>
      <c r="J247" s="10" t="s">
        <v>8</v>
      </c>
      <c r="K247" s="10" t="s">
        <v>9</v>
      </c>
      <c r="L247" s="10" t="s">
        <v>10</v>
      </c>
    </row>
    <row r="248" spans="2:12" s="1" customFormat="1" ht="19.5" customHeight="1" x14ac:dyDescent="0.2">
      <c r="B248" s="5">
        <v>118</v>
      </c>
      <c r="C248" s="6" t="s">
        <v>11</v>
      </c>
      <c r="D248" s="6" t="s">
        <v>12</v>
      </c>
      <c r="E248" s="7" t="s">
        <v>13</v>
      </c>
      <c r="F248" s="11" t="s">
        <v>14</v>
      </c>
      <c r="G248" s="12">
        <v>122</v>
      </c>
      <c r="H248" s="12"/>
      <c r="I248" s="12">
        <f t="shared" ref="I248:I249" si="60">G248*H248</f>
        <v>0</v>
      </c>
      <c r="J248" s="11">
        <v>8</v>
      </c>
      <c r="K248" s="12">
        <f t="shared" ref="K248:K249" si="61">I248/100*J248</f>
        <v>0</v>
      </c>
      <c r="L248" s="12">
        <f t="shared" ref="L248:L249" si="62">I248+K248</f>
        <v>0</v>
      </c>
    </row>
    <row r="249" spans="2:12" s="1" customFormat="1" ht="19.5" customHeight="1" x14ac:dyDescent="0.2">
      <c r="B249" s="5">
        <v>119</v>
      </c>
      <c r="C249" s="6" t="s">
        <v>15</v>
      </c>
      <c r="D249" s="6" t="s">
        <v>16</v>
      </c>
      <c r="E249" s="7" t="s">
        <v>17</v>
      </c>
      <c r="F249" s="11" t="s">
        <v>14</v>
      </c>
      <c r="G249" s="12">
        <v>1491</v>
      </c>
      <c r="H249" s="12"/>
      <c r="I249" s="12">
        <f t="shared" si="60"/>
        <v>0</v>
      </c>
      <c r="J249" s="11">
        <v>8</v>
      </c>
      <c r="K249" s="12">
        <f t="shared" si="61"/>
        <v>0</v>
      </c>
      <c r="L249" s="12">
        <f t="shared" si="62"/>
        <v>0</v>
      </c>
    </row>
    <row r="250" spans="2:12" s="1" customFormat="1" ht="1.7" customHeight="1" x14ac:dyDescent="0.2">
      <c r="F250" s="9"/>
      <c r="G250" s="9"/>
      <c r="H250" s="9"/>
      <c r="I250" s="9"/>
      <c r="J250" s="9"/>
      <c r="K250" s="9"/>
      <c r="L250" s="9"/>
    </row>
    <row r="251" spans="2:12" s="1" customFormat="1" ht="18.2" customHeight="1" x14ac:dyDescent="0.2">
      <c r="B251" s="20" t="s">
        <v>134</v>
      </c>
      <c r="C251" s="20"/>
      <c r="D251" s="20"/>
      <c r="E251" s="20"/>
      <c r="F251" s="20"/>
      <c r="G251" s="20"/>
      <c r="H251" s="20"/>
      <c r="I251" s="20"/>
      <c r="J251" s="20"/>
      <c r="K251" s="20"/>
      <c r="L251" s="9"/>
    </row>
    <row r="252" spans="2:12" s="1" customFormat="1" ht="5.65" customHeight="1" x14ac:dyDescent="0.2">
      <c r="F252" s="9"/>
      <c r="G252" s="9"/>
      <c r="H252" s="9"/>
      <c r="I252" s="9"/>
      <c r="J252" s="9"/>
      <c r="K252" s="9"/>
      <c r="L252" s="9"/>
    </row>
    <row r="253" spans="2:12" s="1" customFormat="1" ht="44.65" customHeight="1" x14ac:dyDescent="0.2">
      <c r="B253" s="2" t="s">
        <v>0</v>
      </c>
      <c r="C253" s="3" t="s">
        <v>1</v>
      </c>
      <c r="D253" s="4" t="s">
        <v>2</v>
      </c>
      <c r="E253" s="4" t="s">
        <v>3</v>
      </c>
      <c r="F253" s="10" t="s">
        <v>4</v>
      </c>
      <c r="G253" s="10" t="s">
        <v>5</v>
      </c>
      <c r="H253" s="10" t="s">
        <v>6</v>
      </c>
      <c r="I253" s="10" t="s">
        <v>7</v>
      </c>
      <c r="J253" s="10" t="s">
        <v>8</v>
      </c>
      <c r="K253" s="10" t="s">
        <v>9</v>
      </c>
      <c r="L253" s="10" t="s">
        <v>10</v>
      </c>
    </row>
    <row r="254" spans="2:12" s="1" customFormat="1" ht="19.5" customHeight="1" x14ac:dyDescent="0.2">
      <c r="B254" s="5">
        <v>120</v>
      </c>
      <c r="C254" s="6" t="s">
        <v>15</v>
      </c>
      <c r="D254" s="6" t="s">
        <v>16</v>
      </c>
      <c r="E254" s="7" t="s">
        <v>17</v>
      </c>
      <c r="F254" s="11" t="s">
        <v>14</v>
      </c>
      <c r="G254" s="12">
        <v>420</v>
      </c>
      <c r="H254" s="12"/>
      <c r="I254" s="12">
        <f t="shared" ref="I254" si="63">G254*H254</f>
        <v>0</v>
      </c>
      <c r="J254" s="11">
        <v>8</v>
      </c>
      <c r="K254" s="12">
        <f t="shared" ref="K254" si="64">I254/100*J254</f>
        <v>0</v>
      </c>
      <c r="L254" s="12">
        <f t="shared" ref="L254" si="65">I254+K254</f>
        <v>0</v>
      </c>
    </row>
    <row r="255" spans="2:12" s="1" customFormat="1" ht="7.35" customHeight="1" x14ac:dyDescent="0.2">
      <c r="F255" s="9"/>
      <c r="G255" s="9"/>
      <c r="H255" s="9"/>
      <c r="I255" s="9"/>
      <c r="J255" s="9"/>
      <c r="K255" s="9"/>
      <c r="L255" s="9"/>
    </row>
    <row r="256" spans="2:12" s="1" customFormat="1" ht="44.65" customHeight="1" x14ac:dyDescent="0.2">
      <c r="B256" s="2" t="s">
        <v>0</v>
      </c>
      <c r="C256" s="3" t="s">
        <v>1</v>
      </c>
      <c r="D256" s="4" t="s">
        <v>2</v>
      </c>
      <c r="E256" s="4" t="s">
        <v>3</v>
      </c>
      <c r="F256" s="10" t="s">
        <v>4</v>
      </c>
      <c r="G256" s="10" t="s">
        <v>5</v>
      </c>
      <c r="H256" s="10" t="s">
        <v>6</v>
      </c>
      <c r="I256" s="10" t="s">
        <v>7</v>
      </c>
      <c r="J256" s="10" t="s">
        <v>8</v>
      </c>
      <c r="K256" s="10" t="s">
        <v>9</v>
      </c>
      <c r="L256" s="10" t="s">
        <v>10</v>
      </c>
    </row>
    <row r="257" spans="2:12" s="1" customFormat="1" ht="19.5" customHeight="1" x14ac:dyDescent="0.2">
      <c r="B257" s="5">
        <v>121</v>
      </c>
      <c r="C257" s="6" t="s">
        <v>21</v>
      </c>
      <c r="D257" s="6" t="s">
        <v>22</v>
      </c>
      <c r="E257" s="7" t="s">
        <v>23</v>
      </c>
      <c r="F257" s="11" t="s">
        <v>14</v>
      </c>
      <c r="G257" s="12">
        <v>1</v>
      </c>
      <c r="H257" s="12"/>
      <c r="I257" s="12">
        <f t="shared" ref="I257:I279" si="66">G257*H257</f>
        <v>0</v>
      </c>
      <c r="J257" s="11">
        <v>8</v>
      </c>
      <c r="K257" s="12">
        <f t="shared" ref="K257" si="67">I257/100*J257</f>
        <v>0</v>
      </c>
      <c r="L257" s="12">
        <f t="shared" ref="L257" si="68">I257+K257</f>
        <v>0</v>
      </c>
    </row>
    <row r="258" spans="2:12" s="1" customFormat="1" ht="19.5" customHeight="1" x14ac:dyDescent="0.2">
      <c r="B258" s="5">
        <v>122</v>
      </c>
      <c r="C258" s="6" t="s">
        <v>27</v>
      </c>
      <c r="D258" s="6" t="s">
        <v>28</v>
      </c>
      <c r="E258" s="7" t="s">
        <v>29</v>
      </c>
      <c r="F258" s="11" t="s">
        <v>30</v>
      </c>
      <c r="G258" s="12">
        <v>1</v>
      </c>
      <c r="H258" s="12"/>
      <c r="I258" s="12">
        <f t="shared" si="66"/>
        <v>0</v>
      </c>
      <c r="J258" s="11">
        <v>8</v>
      </c>
      <c r="K258" s="12">
        <f t="shared" ref="K258:K279" si="69">I258/100*J258</f>
        <v>0</v>
      </c>
      <c r="L258" s="12">
        <f t="shared" ref="L258:L279" si="70">I258+K258</f>
        <v>0</v>
      </c>
    </row>
    <row r="259" spans="2:12" s="1" customFormat="1" ht="19.5" customHeight="1" x14ac:dyDescent="0.2">
      <c r="B259" s="5">
        <v>123</v>
      </c>
      <c r="C259" s="6" t="s">
        <v>100</v>
      </c>
      <c r="D259" s="6" t="s">
        <v>101</v>
      </c>
      <c r="E259" s="7" t="s">
        <v>102</v>
      </c>
      <c r="F259" s="11" t="s">
        <v>34</v>
      </c>
      <c r="G259" s="12">
        <v>4.0999999999999996</v>
      </c>
      <c r="H259" s="12"/>
      <c r="I259" s="12">
        <f t="shared" si="66"/>
        <v>0</v>
      </c>
      <c r="J259" s="11">
        <v>8</v>
      </c>
      <c r="K259" s="12">
        <f t="shared" si="69"/>
        <v>0</v>
      </c>
      <c r="L259" s="12">
        <f t="shared" si="70"/>
        <v>0</v>
      </c>
    </row>
    <row r="260" spans="2:12" s="1" customFormat="1" ht="19.5" customHeight="1" x14ac:dyDescent="0.2">
      <c r="B260" s="5">
        <v>124</v>
      </c>
      <c r="C260" s="6" t="s">
        <v>31</v>
      </c>
      <c r="D260" s="6" t="s">
        <v>32</v>
      </c>
      <c r="E260" s="7" t="s">
        <v>33</v>
      </c>
      <c r="F260" s="11" t="s">
        <v>34</v>
      </c>
      <c r="G260" s="12">
        <v>9.98</v>
      </c>
      <c r="H260" s="12"/>
      <c r="I260" s="12">
        <f t="shared" si="66"/>
        <v>0</v>
      </c>
      <c r="J260" s="11">
        <v>8</v>
      </c>
      <c r="K260" s="12">
        <f t="shared" si="69"/>
        <v>0</v>
      </c>
      <c r="L260" s="12">
        <f t="shared" si="70"/>
        <v>0</v>
      </c>
    </row>
    <row r="261" spans="2:12" s="1" customFormat="1" ht="19.5" customHeight="1" x14ac:dyDescent="0.2">
      <c r="B261" s="5">
        <v>125</v>
      </c>
      <c r="C261" s="6" t="s">
        <v>35</v>
      </c>
      <c r="D261" s="6" t="s">
        <v>36</v>
      </c>
      <c r="E261" s="7" t="s">
        <v>37</v>
      </c>
      <c r="F261" s="11" t="s">
        <v>34</v>
      </c>
      <c r="G261" s="12">
        <v>14.08</v>
      </c>
      <c r="H261" s="12"/>
      <c r="I261" s="12">
        <f t="shared" si="66"/>
        <v>0</v>
      </c>
      <c r="J261" s="11">
        <v>23</v>
      </c>
      <c r="K261" s="12">
        <f t="shared" si="69"/>
        <v>0</v>
      </c>
      <c r="L261" s="12">
        <f t="shared" si="70"/>
        <v>0</v>
      </c>
    </row>
    <row r="262" spans="2:12" s="1" customFormat="1" ht="28.5" customHeight="1" x14ac:dyDescent="0.2">
      <c r="B262" s="5">
        <v>126</v>
      </c>
      <c r="C262" s="6" t="s">
        <v>103</v>
      </c>
      <c r="D262" s="6" t="s">
        <v>104</v>
      </c>
      <c r="E262" s="7" t="s">
        <v>105</v>
      </c>
      <c r="F262" s="11" t="s">
        <v>41</v>
      </c>
      <c r="G262" s="12">
        <v>20.61</v>
      </c>
      <c r="H262" s="12"/>
      <c r="I262" s="12">
        <f t="shared" si="66"/>
        <v>0</v>
      </c>
      <c r="J262" s="11">
        <v>8</v>
      </c>
      <c r="K262" s="12">
        <f t="shared" si="69"/>
        <v>0</v>
      </c>
      <c r="L262" s="12">
        <f t="shared" si="70"/>
        <v>0</v>
      </c>
    </row>
    <row r="263" spans="2:12" s="1" customFormat="1" ht="19.5" customHeight="1" x14ac:dyDescent="0.2">
      <c r="B263" s="5">
        <v>127</v>
      </c>
      <c r="C263" s="6" t="s">
        <v>38</v>
      </c>
      <c r="D263" s="6" t="s">
        <v>39</v>
      </c>
      <c r="E263" s="7" t="s">
        <v>40</v>
      </c>
      <c r="F263" s="11" t="s">
        <v>41</v>
      </c>
      <c r="G263" s="12">
        <v>2.33</v>
      </c>
      <c r="H263" s="12"/>
      <c r="I263" s="12">
        <f t="shared" si="66"/>
        <v>0</v>
      </c>
      <c r="J263" s="11">
        <v>8</v>
      </c>
      <c r="K263" s="12">
        <f t="shared" si="69"/>
        <v>0</v>
      </c>
      <c r="L263" s="12">
        <f t="shared" si="70"/>
        <v>0</v>
      </c>
    </row>
    <row r="264" spans="2:12" s="1" customFormat="1" ht="19.5" customHeight="1" x14ac:dyDescent="0.2">
      <c r="B264" s="5">
        <v>128</v>
      </c>
      <c r="C264" s="6" t="s">
        <v>42</v>
      </c>
      <c r="D264" s="6" t="s">
        <v>43</v>
      </c>
      <c r="E264" s="7" t="s">
        <v>44</v>
      </c>
      <c r="F264" s="11" t="s">
        <v>41</v>
      </c>
      <c r="G264" s="12">
        <v>18.09</v>
      </c>
      <c r="H264" s="12"/>
      <c r="I264" s="12">
        <f t="shared" si="66"/>
        <v>0</v>
      </c>
      <c r="J264" s="11">
        <v>8</v>
      </c>
      <c r="K264" s="12">
        <f t="shared" si="69"/>
        <v>0</v>
      </c>
      <c r="L264" s="12">
        <f t="shared" si="70"/>
        <v>0</v>
      </c>
    </row>
    <row r="265" spans="2:12" s="1" customFormat="1" ht="19.5" customHeight="1" x14ac:dyDescent="0.2">
      <c r="B265" s="5">
        <v>129</v>
      </c>
      <c r="C265" s="6" t="s">
        <v>45</v>
      </c>
      <c r="D265" s="6" t="s">
        <v>46</v>
      </c>
      <c r="E265" s="7" t="s">
        <v>47</v>
      </c>
      <c r="F265" s="11" t="s">
        <v>48</v>
      </c>
      <c r="G265" s="12">
        <v>30</v>
      </c>
      <c r="H265" s="12"/>
      <c r="I265" s="12">
        <f t="shared" si="66"/>
        <v>0</v>
      </c>
      <c r="J265" s="11">
        <v>8</v>
      </c>
      <c r="K265" s="12">
        <f t="shared" si="69"/>
        <v>0</v>
      </c>
      <c r="L265" s="12">
        <f t="shared" si="70"/>
        <v>0</v>
      </c>
    </row>
    <row r="266" spans="2:12" s="1" customFormat="1" ht="19.5" customHeight="1" x14ac:dyDescent="0.2">
      <c r="B266" s="5">
        <v>130</v>
      </c>
      <c r="C266" s="6" t="s">
        <v>49</v>
      </c>
      <c r="D266" s="6" t="s">
        <v>50</v>
      </c>
      <c r="E266" s="7" t="s">
        <v>51</v>
      </c>
      <c r="F266" s="11" t="s">
        <v>14</v>
      </c>
      <c r="G266" s="12">
        <v>1</v>
      </c>
      <c r="H266" s="12"/>
      <c r="I266" s="12">
        <f t="shared" si="66"/>
        <v>0</v>
      </c>
      <c r="J266" s="11">
        <v>8</v>
      </c>
      <c r="K266" s="12">
        <f t="shared" si="69"/>
        <v>0</v>
      </c>
      <c r="L266" s="12">
        <f t="shared" si="70"/>
        <v>0</v>
      </c>
    </row>
    <row r="267" spans="2:12" s="1" customFormat="1" ht="19.5" customHeight="1" x14ac:dyDescent="0.2">
      <c r="B267" s="5">
        <v>131</v>
      </c>
      <c r="C267" s="6" t="s">
        <v>52</v>
      </c>
      <c r="D267" s="6" t="s">
        <v>53</v>
      </c>
      <c r="E267" s="7" t="s">
        <v>54</v>
      </c>
      <c r="F267" s="11" t="s">
        <v>14</v>
      </c>
      <c r="G267" s="12">
        <v>4</v>
      </c>
      <c r="H267" s="12"/>
      <c r="I267" s="12">
        <f t="shared" si="66"/>
        <v>0</v>
      </c>
      <c r="J267" s="11">
        <v>8</v>
      </c>
      <c r="K267" s="12">
        <f t="shared" si="69"/>
        <v>0</v>
      </c>
      <c r="L267" s="12">
        <f t="shared" si="70"/>
        <v>0</v>
      </c>
    </row>
    <row r="268" spans="2:12" s="1" customFormat="1" ht="19.5" customHeight="1" x14ac:dyDescent="0.2">
      <c r="B268" s="5">
        <v>132</v>
      </c>
      <c r="C268" s="6" t="s">
        <v>115</v>
      </c>
      <c r="D268" s="6" t="s">
        <v>116</v>
      </c>
      <c r="E268" s="7" t="s">
        <v>117</v>
      </c>
      <c r="F268" s="11" t="s">
        <v>48</v>
      </c>
      <c r="G268" s="12">
        <v>19</v>
      </c>
      <c r="H268" s="12"/>
      <c r="I268" s="12">
        <f t="shared" si="66"/>
        <v>0</v>
      </c>
      <c r="J268" s="11">
        <v>8</v>
      </c>
      <c r="K268" s="12">
        <f t="shared" si="69"/>
        <v>0</v>
      </c>
      <c r="L268" s="12">
        <f t="shared" si="70"/>
        <v>0</v>
      </c>
    </row>
    <row r="269" spans="2:12" s="1" customFormat="1" ht="28.5" customHeight="1" x14ac:dyDescent="0.2">
      <c r="B269" s="5">
        <v>133</v>
      </c>
      <c r="C269" s="6" t="s">
        <v>55</v>
      </c>
      <c r="D269" s="6" t="s">
        <v>56</v>
      </c>
      <c r="E269" s="7" t="s">
        <v>57</v>
      </c>
      <c r="F269" s="11" t="s">
        <v>58</v>
      </c>
      <c r="G269" s="12">
        <v>5.7</v>
      </c>
      <c r="H269" s="12"/>
      <c r="I269" s="12">
        <f t="shared" si="66"/>
        <v>0</v>
      </c>
      <c r="J269" s="11">
        <v>8</v>
      </c>
      <c r="K269" s="12">
        <f t="shared" si="69"/>
        <v>0</v>
      </c>
      <c r="L269" s="12">
        <f t="shared" si="70"/>
        <v>0</v>
      </c>
    </row>
    <row r="270" spans="2:12" s="1" customFormat="1" ht="19.5" customHeight="1" x14ac:dyDescent="0.2">
      <c r="B270" s="5">
        <v>134</v>
      </c>
      <c r="C270" s="6" t="s">
        <v>59</v>
      </c>
      <c r="D270" s="6" t="s">
        <v>60</v>
      </c>
      <c r="E270" s="7" t="s">
        <v>61</v>
      </c>
      <c r="F270" s="11" t="s">
        <v>48</v>
      </c>
      <c r="G270" s="12">
        <v>161</v>
      </c>
      <c r="H270" s="12"/>
      <c r="I270" s="12">
        <f t="shared" si="66"/>
        <v>0</v>
      </c>
      <c r="J270" s="11">
        <v>8</v>
      </c>
      <c r="K270" s="12">
        <f t="shared" si="69"/>
        <v>0</v>
      </c>
      <c r="L270" s="12">
        <f t="shared" si="70"/>
        <v>0</v>
      </c>
    </row>
    <row r="271" spans="2:12" s="1" customFormat="1" ht="19.5" customHeight="1" x14ac:dyDescent="0.2">
      <c r="B271" s="5">
        <v>135</v>
      </c>
      <c r="C271" s="6" t="s">
        <v>62</v>
      </c>
      <c r="D271" s="6" t="s">
        <v>63</v>
      </c>
      <c r="E271" s="7" t="s">
        <v>64</v>
      </c>
      <c r="F271" s="11" t="s">
        <v>48</v>
      </c>
      <c r="G271" s="12">
        <v>2</v>
      </c>
      <c r="H271" s="12"/>
      <c r="I271" s="12">
        <f t="shared" si="66"/>
        <v>0</v>
      </c>
      <c r="J271" s="11">
        <v>8</v>
      </c>
      <c r="K271" s="12">
        <f t="shared" si="69"/>
        <v>0</v>
      </c>
      <c r="L271" s="12">
        <f t="shared" si="70"/>
        <v>0</v>
      </c>
    </row>
    <row r="272" spans="2:12" s="1" customFormat="1" ht="19.5" customHeight="1" x14ac:dyDescent="0.2">
      <c r="B272" s="5">
        <v>136</v>
      </c>
      <c r="C272" s="6" t="s">
        <v>65</v>
      </c>
      <c r="D272" s="6" t="s">
        <v>66</v>
      </c>
      <c r="E272" s="7" t="s">
        <v>67</v>
      </c>
      <c r="F272" s="11" t="s">
        <v>58</v>
      </c>
      <c r="G272" s="12">
        <v>14.05</v>
      </c>
      <c r="H272" s="12"/>
      <c r="I272" s="12">
        <f t="shared" si="66"/>
        <v>0</v>
      </c>
      <c r="J272" s="11">
        <v>23</v>
      </c>
      <c r="K272" s="12">
        <f t="shared" si="69"/>
        <v>0</v>
      </c>
      <c r="L272" s="12">
        <f t="shared" si="70"/>
        <v>0</v>
      </c>
    </row>
    <row r="273" spans="2:12" s="1" customFormat="1" ht="19.5" customHeight="1" x14ac:dyDescent="0.2">
      <c r="B273" s="5">
        <v>137</v>
      </c>
      <c r="C273" s="6" t="s">
        <v>68</v>
      </c>
      <c r="D273" s="6" t="s">
        <v>69</v>
      </c>
      <c r="E273" s="7" t="s">
        <v>70</v>
      </c>
      <c r="F273" s="11" t="s">
        <v>71</v>
      </c>
      <c r="G273" s="12">
        <v>100</v>
      </c>
      <c r="H273" s="12"/>
      <c r="I273" s="12">
        <f t="shared" si="66"/>
        <v>0</v>
      </c>
      <c r="J273" s="11">
        <v>23</v>
      </c>
      <c r="K273" s="12">
        <f t="shared" si="69"/>
        <v>0</v>
      </c>
      <c r="L273" s="12">
        <f t="shared" si="70"/>
        <v>0</v>
      </c>
    </row>
    <row r="274" spans="2:12" s="1" customFormat="1" ht="19.5" customHeight="1" x14ac:dyDescent="0.2">
      <c r="B274" s="5">
        <v>138</v>
      </c>
      <c r="C274" s="6" t="s">
        <v>84</v>
      </c>
      <c r="D274" s="6" t="s">
        <v>85</v>
      </c>
      <c r="E274" s="7" t="s">
        <v>86</v>
      </c>
      <c r="F274" s="11" t="s">
        <v>87</v>
      </c>
      <c r="G274" s="12">
        <v>25</v>
      </c>
      <c r="H274" s="12"/>
      <c r="I274" s="12">
        <f t="shared" si="66"/>
        <v>0</v>
      </c>
      <c r="J274" s="11">
        <v>8</v>
      </c>
      <c r="K274" s="12">
        <f t="shared" si="69"/>
        <v>0</v>
      </c>
      <c r="L274" s="12">
        <f t="shared" si="70"/>
        <v>0</v>
      </c>
    </row>
    <row r="275" spans="2:12" s="1" customFormat="1" ht="28.5" customHeight="1" x14ac:dyDescent="0.2">
      <c r="B275" s="5">
        <v>139</v>
      </c>
      <c r="C275" s="6" t="s">
        <v>88</v>
      </c>
      <c r="D275" s="6" t="s">
        <v>89</v>
      </c>
      <c r="E275" s="7" t="s">
        <v>90</v>
      </c>
      <c r="F275" s="11" t="s">
        <v>87</v>
      </c>
      <c r="G275" s="12">
        <v>25</v>
      </c>
      <c r="H275" s="12"/>
      <c r="I275" s="12">
        <f t="shared" si="66"/>
        <v>0</v>
      </c>
      <c r="J275" s="11">
        <v>8</v>
      </c>
      <c r="K275" s="12">
        <f t="shared" si="69"/>
        <v>0</v>
      </c>
      <c r="L275" s="12">
        <f t="shared" si="70"/>
        <v>0</v>
      </c>
    </row>
    <row r="276" spans="2:12" s="1" customFormat="1" ht="28.5" customHeight="1" x14ac:dyDescent="0.2">
      <c r="B276" s="5">
        <v>140</v>
      </c>
      <c r="C276" s="6" t="s">
        <v>72</v>
      </c>
      <c r="D276" s="6" t="s">
        <v>73</v>
      </c>
      <c r="E276" s="7" t="s">
        <v>74</v>
      </c>
      <c r="F276" s="11" t="s">
        <v>14</v>
      </c>
      <c r="G276" s="12">
        <v>5</v>
      </c>
      <c r="H276" s="12"/>
      <c r="I276" s="12">
        <f t="shared" si="66"/>
        <v>0</v>
      </c>
      <c r="J276" s="11">
        <v>8</v>
      </c>
      <c r="K276" s="12">
        <f t="shared" si="69"/>
        <v>0</v>
      </c>
      <c r="L276" s="12">
        <f t="shared" si="70"/>
        <v>0</v>
      </c>
    </row>
    <row r="277" spans="2:12" s="1" customFormat="1" ht="19.5" customHeight="1" x14ac:dyDescent="0.2">
      <c r="B277" s="5">
        <v>141</v>
      </c>
      <c r="C277" s="6" t="s">
        <v>75</v>
      </c>
      <c r="D277" s="6" t="s">
        <v>76</v>
      </c>
      <c r="E277" s="7" t="s">
        <v>77</v>
      </c>
      <c r="F277" s="11" t="s">
        <v>71</v>
      </c>
      <c r="G277" s="12">
        <v>139</v>
      </c>
      <c r="H277" s="12"/>
      <c r="I277" s="12">
        <f t="shared" si="66"/>
        <v>0</v>
      </c>
      <c r="J277" s="11">
        <v>8</v>
      </c>
      <c r="K277" s="12">
        <f t="shared" si="69"/>
        <v>0</v>
      </c>
      <c r="L277" s="12">
        <f t="shared" si="70"/>
        <v>0</v>
      </c>
    </row>
    <row r="278" spans="2:12" s="1" customFormat="1" ht="19.5" customHeight="1" x14ac:dyDescent="0.2">
      <c r="B278" s="5">
        <v>142</v>
      </c>
      <c r="C278" s="6" t="s">
        <v>78</v>
      </c>
      <c r="D278" s="6" t="s">
        <v>79</v>
      </c>
      <c r="E278" s="7" t="s">
        <v>80</v>
      </c>
      <c r="F278" s="11" t="s">
        <v>71</v>
      </c>
      <c r="G278" s="12">
        <v>100</v>
      </c>
      <c r="H278" s="12"/>
      <c r="I278" s="12">
        <f t="shared" si="66"/>
        <v>0</v>
      </c>
      <c r="J278" s="11">
        <v>8</v>
      </c>
      <c r="K278" s="12">
        <f t="shared" si="69"/>
        <v>0</v>
      </c>
      <c r="L278" s="12">
        <f t="shared" si="70"/>
        <v>0</v>
      </c>
    </row>
    <row r="279" spans="2:12" s="1" customFormat="1" ht="19.5" customHeight="1" x14ac:dyDescent="0.2">
      <c r="B279" s="5">
        <v>143</v>
      </c>
      <c r="C279" s="6" t="s">
        <v>81</v>
      </c>
      <c r="D279" s="6" t="s">
        <v>82</v>
      </c>
      <c r="E279" s="7" t="s">
        <v>83</v>
      </c>
      <c r="F279" s="11" t="s">
        <v>71</v>
      </c>
      <c r="G279" s="12">
        <v>10</v>
      </c>
      <c r="H279" s="12"/>
      <c r="I279" s="12">
        <f t="shared" si="66"/>
        <v>0</v>
      </c>
      <c r="J279" s="11">
        <v>8</v>
      </c>
      <c r="K279" s="12">
        <f t="shared" si="69"/>
        <v>0</v>
      </c>
      <c r="L279" s="12">
        <f t="shared" si="70"/>
        <v>0</v>
      </c>
    </row>
    <row r="280" spans="2:12" s="1" customFormat="1" ht="30" customHeight="1" x14ac:dyDescent="0.2">
      <c r="F280" s="9"/>
      <c r="G280" s="9"/>
      <c r="H280" s="9"/>
      <c r="I280" s="9"/>
      <c r="J280" s="9"/>
      <c r="K280" s="9"/>
      <c r="L280" s="9"/>
    </row>
    <row r="281" spans="2:12" s="1" customFormat="1" ht="1.7" customHeight="1" x14ac:dyDescent="0.2">
      <c r="F281" s="9"/>
      <c r="G281" s="9"/>
      <c r="H281" s="9"/>
      <c r="I281" s="9"/>
      <c r="J281" s="9"/>
      <c r="K281" s="9"/>
      <c r="L281" s="9"/>
    </row>
    <row r="282" spans="2:12" s="1" customFormat="1" ht="20.45" customHeight="1" x14ac:dyDescent="0.2">
      <c r="B282" s="20" t="s">
        <v>139</v>
      </c>
      <c r="C282" s="20"/>
      <c r="D282" s="20"/>
      <c r="E282" s="20"/>
      <c r="F282" s="20"/>
      <c r="G282" s="20"/>
      <c r="H282" s="20"/>
      <c r="I282" s="20"/>
      <c r="J282" s="20"/>
      <c r="K282" s="9"/>
      <c r="L282" s="9"/>
    </row>
    <row r="283" spans="2:12" s="1" customFormat="1" ht="2.4500000000000002" customHeight="1" x14ac:dyDescent="0.2">
      <c r="F283" s="9"/>
      <c r="G283" s="9"/>
      <c r="H283" s="9"/>
      <c r="I283" s="9"/>
      <c r="J283" s="9"/>
      <c r="K283" s="9"/>
      <c r="L283" s="9"/>
    </row>
    <row r="284" spans="2:12" s="1" customFormat="1" ht="1.7" customHeight="1" x14ac:dyDescent="0.2">
      <c r="F284" s="9"/>
      <c r="G284" s="9"/>
      <c r="H284" s="9"/>
      <c r="I284" s="9"/>
      <c r="J284" s="9"/>
      <c r="K284" s="9"/>
      <c r="L284" s="9"/>
    </row>
    <row r="285" spans="2:12" s="1" customFormat="1" ht="18.2" customHeight="1" x14ac:dyDescent="0.2">
      <c r="B285" s="20" t="s">
        <v>131</v>
      </c>
      <c r="C285" s="20"/>
      <c r="D285" s="20"/>
      <c r="E285" s="20"/>
      <c r="F285" s="20"/>
      <c r="G285" s="20"/>
      <c r="H285" s="20"/>
      <c r="I285" s="20"/>
      <c r="J285" s="20"/>
      <c r="K285" s="20"/>
      <c r="L285" s="9"/>
    </row>
    <row r="286" spans="2:12" s="1" customFormat="1" ht="5.65" customHeight="1" x14ac:dyDescent="0.2">
      <c r="F286" s="9"/>
      <c r="G286" s="9"/>
      <c r="H286" s="9"/>
      <c r="I286" s="9"/>
      <c r="J286" s="9"/>
      <c r="K286" s="9"/>
      <c r="L286" s="9"/>
    </row>
    <row r="287" spans="2:12" s="1" customFormat="1" ht="44.65" customHeight="1" x14ac:dyDescent="0.2">
      <c r="B287" s="2" t="s">
        <v>0</v>
      </c>
      <c r="C287" s="3" t="s">
        <v>1</v>
      </c>
      <c r="D287" s="4" t="s">
        <v>2</v>
      </c>
      <c r="E287" s="4" t="s">
        <v>3</v>
      </c>
      <c r="F287" s="10" t="s">
        <v>4</v>
      </c>
      <c r="G287" s="10" t="s">
        <v>5</v>
      </c>
      <c r="H287" s="10" t="s">
        <v>6</v>
      </c>
      <c r="I287" s="10" t="s">
        <v>7</v>
      </c>
      <c r="J287" s="10" t="s">
        <v>8</v>
      </c>
      <c r="K287" s="10" t="s">
        <v>9</v>
      </c>
      <c r="L287" s="10" t="s">
        <v>10</v>
      </c>
    </row>
    <row r="288" spans="2:12" s="1" customFormat="1" ht="19.5" customHeight="1" x14ac:dyDescent="0.2">
      <c r="B288" s="5">
        <v>144</v>
      </c>
      <c r="C288" s="6" t="s">
        <v>11</v>
      </c>
      <c r="D288" s="6" t="s">
        <v>12</v>
      </c>
      <c r="E288" s="7" t="s">
        <v>13</v>
      </c>
      <c r="F288" s="11" t="s">
        <v>14</v>
      </c>
      <c r="G288" s="12">
        <v>1859</v>
      </c>
      <c r="H288" s="12"/>
      <c r="I288" s="12">
        <f t="shared" ref="I288" si="71">G288*H288</f>
        <v>0</v>
      </c>
      <c r="J288" s="11">
        <v>8</v>
      </c>
      <c r="K288" s="12">
        <f t="shared" ref="K288" si="72">I288/100*J288</f>
        <v>0</v>
      </c>
      <c r="L288" s="12">
        <f t="shared" ref="L288" si="73">I288+K288</f>
        <v>0</v>
      </c>
    </row>
    <row r="289" spans="2:12" s="1" customFormat="1" ht="1.7" customHeight="1" x14ac:dyDescent="0.2">
      <c r="F289" s="9"/>
      <c r="G289" s="9"/>
      <c r="H289" s="9"/>
      <c r="I289" s="9"/>
      <c r="J289" s="9"/>
      <c r="K289" s="9"/>
      <c r="L289" s="9"/>
    </row>
    <row r="290" spans="2:12" s="1" customFormat="1" ht="18.2" customHeight="1" x14ac:dyDescent="0.2">
      <c r="B290" s="20" t="s">
        <v>132</v>
      </c>
      <c r="C290" s="20"/>
      <c r="D290" s="20"/>
      <c r="E290" s="20"/>
      <c r="F290" s="20"/>
      <c r="G290" s="20"/>
      <c r="H290" s="20"/>
      <c r="I290" s="20"/>
      <c r="J290" s="20"/>
      <c r="K290" s="20"/>
      <c r="L290" s="9"/>
    </row>
    <row r="291" spans="2:12" s="1" customFormat="1" ht="5.65" customHeight="1" x14ac:dyDescent="0.2">
      <c r="F291" s="9"/>
      <c r="G291" s="9"/>
      <c r="H291" s="9"/>
      <c r="I291" s="9"/>
      <c r="J291" s="9"/>
      <c r="K291" s="9"/>
      <c r="L291" s="9"/>
    </row>
    <row r="292" spans="2:12" s="1" customFormat="1" ht="44.65" customHeight="1" x14ac:dyDescent="0.2">
      <c r="B292" s="2" t="s">
        <v>0</v>
      </c>
      <c r="C292" s="3" t="s">
        <v>1</v>
      </c>
      <c r="D292" s="4" t="s">
        <v>2</v>
      </c>
      <c r="E292" s="4" t="s">
        <v>3</v>
      </c>
      <c r="F292" s="10" t="s">
        <v>4</v>
      </c>
      <c r="G292" s="10" t="s">
        <v>5</v>
      </c>
      <c r="H292" s="10" t="s">
        <v>6</v>
      </c>
      <c r="I292" s="10" t="s">
        <v>7</v>
      </c>
      <c r="J292" s="10" t="s">
        <v>8</v>
      </c>
      <c r="K292" s="10" t="s">
        <v>9</v>
      </c>
      <c r="L292" s="10" t="s">
        <v>10</v>
      </c>
    </row>
    <row r="293" spans="2:12" s="1" customFormat="1" ht="19.5" customHeight="1" x14ac:dyDescent="0.2">
      <c r="B293" s="5">
        <v>145</v>
      </c>
      <c r="C293" s="6" t="s">
        <v>11</v>
      </c>
      <c r="D293" s="6" t="s">
        <v>12</v>
      </c>
      <c r="E293" s="7" t="s">
        <v>13</v>
      </c>
      <c r="F293" s="11" t="s">
        <v>14</v>
      </c>
      <c r="G293" s="12">
        <v>2115</v>
      </c>
      <c r="H293" s="12"/>
      <c r="I293" s="12">
        <f t="shared" ref="I293:I294" si="74">G293*H293</f>
        <v>0</v>
      </c>
      <c r="J293" s="11">
        <v>8</v>
      </c>
      <c r="K293" s="12">
        <f t="shared" ref="K293:K294" si="75">I293/100*J293</f>
        <v>0</v>
      </c>
      <c r="L293" s="12">
        <f t="shared" ref="L293:L294" si="76">I293+K293</f>
        <v>0</v>
      </c>
    </row>
    <row r="294" spans="2:12" s="1" customFormat="1" ht="19.5" customHeight="1" x14ac:dyDescent="0.2">
      <c r="B294" s="5">
        <v>146</v>
      </c>
      <c r="C294" s="6" t="s">
        <v>15</v>
      </c>
      <c r="D294" s="6" t="s">
        <v>16</v>
      </c>
      <c r="E294" s="7" t="s">
        <v>17</v>
      </c>
      <c r="F294" s="11" t="s">
        <v>14</v>
      </c>
      <c r="G294" s="12">
        <v>640</v>
      </c>
      <c r="H294" s="12"/>
      <c r="I294" s="12">
        <f t="shared" si="74"/>
        <v>0</v>
      </c>
      <c r="J294" s="11">
        <v>8</v>
      </c>
      <c r="K294" s="12">
        <f t="shared" si="75"/>
        <v>0</v>
      </c>
      <c r="L294" s="12">
        <f t="shared" si="76"/>
        <v>0</v>
      </c>
    </row>
    <row r="295" spans="2:12" s="1" customFormat="1" ht="1.7" customHeight="1" x14ac:dyDescent="0.2">
      <c r="F295" s="9"/>
      <c r="G295" s="9"/>
      <c r="H295" s="9"/>
      <c r="I295" s="9"/>
      <c r="J295" s="9"/>
      <c r="K295" s="9"/>
      <c r="L295" s="9"/>
    </row>
    <row r="296" spans="2:12" s="1" customFormat="1" ht="18.2" customHeight="1" x14ac:dyDescent="0.2">
      <c r="B296" s="20" t="s">
        <v>133</v>
      </c>
      <c r="C296" s="20"/>
      <c r="D296" s="20"/>
      <c r="E296" s="20"/>
      <c r="F296" s="20"/>
      <c r="G296" s="20"/>
      <c r="H296" s="20"/>
      <c r="I296" s="20"/>
      <c r="J296" s="20"/>
      <c r="K296" s="20"/>
      <c r="L296" s="9"/>
    </row>
    <row r="297" spans="2:12" s="1" customFormat="1" ht="5.65" customHeight="1" x14ac:dyDescent="0.2">
      <c r="F297" s="9"/>
      <c r="G297" s="9"/>
      <c r="H297" s="9"/>
      <c r="I297" s="9"/>
      <c r="J297" s="9"/>
      <c r="K297" s="9"/>
      <c r="L297" s="9"/>
    </row>
    <row r="298" spans="2:12" s="1" customFormat="1" ht="44.65" customHeight="1" x14ac:dyDescent="0.2">
      <c r="B298" s="2" t="s">
        <v>0</v>
      </c>
      <c r="C298" s="3" t="s">
        <v>1</v>
      </c>
      <c r="D298" s="4" t="s">
        <v>2</v>
      </c>
      <c r="E298" s="4" t="s">
        <v>3</v>
      </c>
      <c r="F298" s="10" t="s">
        <v>4</v>
      </c>
      <c r="G298" s="10" t="s">
        <v>5</v>
      </c>
      <c r="H298" s="10" t="s">
        <v>6</v>
      </c>
      <c r="I298" s="10" t="s">
        <v>7</v>
      </c>
      <c r="J298" s="10" t="s">
        <v>8</v>
      </c>
      <c r="K298" s="10" t="s">
        <v>9</v>
      </c>
      <c r="L298" s="10" t="s">
        <v>10</v>
      </c>
    </row>
    <row r="299" spans="2:12" s="1" customFormat="1" ht="19.5" customHeight="1" x14ac:dyDescent="0.2">
      <c r="B299" s="5">
        <v>147</v>
      </c>
      <c r="C299" s="6" t="s">
        <v>11</v>
      </c>
      <c r="D299" s="6" t="s">
        <v>12</v>
      </c>
      <c r="E299" s="7" t="s">
        <v>13</v>
      </c>
      <c r="F299" s="11" t="s">
        <v>14</v>
      </c>
      <c r="G299" s="12">
        <v>504</v>
      </c>
      <c r="H299" s="12"/>
      <c r="I299" s="12">
        <f t="shared" ref="I299:I300" si="77">G299*H299</f>
        <v>0</v>
      </c>
      <c r="J299" s="11">
        <v>8</v>
      </c>
      <c r="K299" s="12">
        <f t="shared" ref="K299:K300" si="78">I299/100*J299</f>
        <v>0</v>
      </c>
      <c r="L299" s="12">
        <f t="shared" ref="L299:L300" si="79">I299+K299</f>
        <v>0</v>
      </c>
    </row>
    <row r="300" spans="2:12" s="1" customFormat="1" ht="19.5" customHeight="1" x14ac:dyDescent="0.2">
      <c r="B300" s="5">
        <v>148</v>
      </c>
      <c r="C300" s="6" t="s">
        <v>15</v>
      </c>
      <c r="D300" s="6" t="s">
        <v>16</v>
      </c>
      <c r="E300" s="7" t="s">
        <v>17</v>
      </c>
      <c r="F300" s="11" t="s">
        <v>14</v>
      </c>
      <c r="G300" s="12">
        <v>60</v>
      </c>
      <c r="H300" s="12"/>
      <c r="I300" s="12">
        <f t="shared" si="77"/>
        <v>0</v>
      </c>
      <c r="J300" s="11">
        <v>8</v>
      </c>
      <c r="K300" s="12">
        <f t="shared" si="78"/>
        <v>0</v>
      </c>
      <c r="L300" s="12">
        <f t="shared" si="79"/>
        <v>0</v>
      </c>
    </row>
    <row r="301" spans="2:12" s="1" customFormat="1" ht="1.7" customHeight="1" x14ac:dyDescent="0.2">
      <c r="F301" s="9"/>
      <c r="G301" s="9"/>
      <c r="H301" s="9"/>
      <c r="I301" s="9"/>
      <c r="J301" s="9"/>
      <c r="K301" s="9"/>
      <c r="L301" s="9"/>
    </row>
    <row r="302" spans="2:12" s="1" customFormat="1" ht="18.2" customHeight="1" x14ac:dyDescent="0.2">
      <c r="B302" s="20" t="s">
        <v>134</v>
      </c>
      <c r="C302" s="20"/>
      <c r="D302" s="20"/>
      <c r="E302" s="20"/>
      <c r="F302" s="20"/>
      <c r="G302" s="20"/>
      <c r="H302" s="20"/>
      <c r="I302" s="20"/>
      <c r="J302" s="20"/>
      <c r="K302" s="20"/>
      <c r="L302" s="9"/>
    </row>
    <row r="303" spans="2:12" s="1" customFormat="1" ht="5.65" customHeight="1" x14ac:dyDescent="0.2">
      <c r="F303" s="9"/>
      <c r="G303" s="9"/>
      <c r="H303" s="9"/>
      <c r="I303" s="9"/>
      <c r="J303" s="9"/>
      <c r="K303" s="9"/>
      <c r="L303" s="9"/>
    </row>
    <row r="304" spans="2:12" s="1" customFormat="1" ht="44.65" customHeight="1" x14ac:dyDescent="0.2">
      <c r="B304" s="2" t="s">
        <v>0</v>
      </c>
      <c r="C304" s="3" t="s">
        <v>1</v>
      </c>
      <c r="D304" s="4" t="s">
        <v>2</v>
      </c>
      <c r="E304" s="4" t="s">
        <v>3</v>
      </c>
      <c r="F304" s="10" t="s">
        <v>4</v>
      </c>
      <c r="G304" s="10" t="s">
        <v>5</v>
      </c>
      <c r="H304" s="10" t="s">
        <v>6</v>
      </c>
      <c r="I304" s="10" t="s">
        <v>7</v>
      </c>
      <c r="J304" s="10" t="s">
        <v>8</v>
      </c>
      <c r="K304" s="10" t="s">
        <v>9</v>
      </c>
      <c r="L304" s="10" t="s">
        <v>10</v>
      </c>
    </row>
    <row r="305" spans="2:12" s="1" customFormat="1" ht="19.5" customHeight="1" x14ac:dyDescent="0.2">
      <c r="B305" s="5">
        <v>149</v>
      </c>
      <c r="C305" s="6" t="s">
        <v>15</v>
      </c>
      <c r="D305" s="6" t="s">
        <v>16</v>
      </c>
      <c r="E305" s="7" t="s">
        <v>17</v>
      </c>
      <c r="F305" s="11" t="s">
        <v>14</v>
      </c>
      <c r="G305" s="12">
        <v>420</v>
      </c>
      <c r="H305" s="12"/>
      <c r="I305" s="12">
        <f t="shared" ref="I305" si="80">G305*H305</f>
        <v>0</v>
      </c>
      <c r="J305" s="11">
        <v>8</v>
      </c>
      <c r="K305" s="12">
        <f t="shared" ref="K305" si="81">I305/100*J305</f>
        <v>0</v>
      </c>
      <c r="L305" s="12">
        <f t="shared" ref="L305" si="82">I305+K305</f>
        <v>0</v>
      </c>
    </row>
    <row r="306" spans="2:12" s="1" customFormat="1" ht="7.35" customHeight="1" x14ac:dyDescent="0.2">
      <c r="F306" s="9"/>
      <c r="G306" s="9"/>
      <c r="H306" s="9"/>
      <c r="I306" s="9"/>
      <c r="J306" s="9"/>
      <c r="K306" s="9"/>
      <c r="L306" s="9"/>
    </row>
    <row r="307" spans="2:12" s="1" customFormat="1" ht="44.65" customHeight="1" x14ac:dyDescent="0.2">
      <c r="B307" s="2" t="s">
        <v>0</v>
      </c>
      <c r="C307" s="3" t="s">
        <v>1</v>
      </c>
      <c r="D307" s="4" t="s">
        <v>2</v>
      </c>
      <c r="E307" s="4" t="s">
        <v>3</v>
      </c>
      <c r="F307" s="10" t="s">
        <v>4</v>
      </c>
      <c r="G307" s="10" t="s">
        <v>5</v>
      </c>
      <c r="H307" s="10" t="s">
        <v>6</v>
      </c>
      <c r="I307" s="10" t="s">
        <v>7</v>
      </c>
      <c r="J307" s="10" t="s">
        <v>8</v>
      </c>
      <c r="K307" s="10" t="s">
        <v>9</v>
      </c>
      <c r="L307" s="10" t="s">
        <v>10</v>
      </c>
    </row>
    <row r="308" spans="2:12" s="1" customFormat="1" ht="28.5" customHeight="1" x14ac:dyDescent="0.2">
      <c r="B308" s="5">
        <v>150</v>
      </c>
      <c r="C308" s="6" t="s">
        <v>18</v>
      </c>
      <c r="D308" s="6" t="s">
        <v>19</v>
      </c>
      <c r="E308" s="7" t="s">
        <v>20</v>
      </c>
      <c r="F308" s="11" t="s">
        <v>14</v>
      </c>
      <c r="G308" s="12">
        <v>350</v>
      </c>
      <c r="H308" s="12"/>
      <c r="I308" s="12">
        <f t="shared" ref="I308:I329" si="83">G308*H308</f>
        <v>0</v>
      </c>
      <c r="J308" s="11">
        <v>8</v>
      </c>
      <c r="K308" s="12">
        <f t="shared" ref="K308" si="84">I308/100*J308</f>
        <v>0</v>
      </c>
      <c r="L308" s="12">
        <f t="shared" ref="L308" si="85">I308+K308</f>
        <v>0</v>
      </c>
    </row>
    <row r="309" spans="2:12" s="1" customFormat="1" ht="19.5" customHeight="1" x14ac:dyDescent="0.2">
      <c r="B309" s="5">
        <v>151</v>
      </c>
      <c r="C309" s="6" t="s">
        <v>21</v>
      </c>
      <c r="D309" s="6" t="s">
        <v>22</v>
      </c>
      <c r="E309" s="7" t="s">
        <v>23</v>
      </c>
      <c r="F309" s="11" t="s">
        <v>14</v>
      </c>
      <c r="G309" s="12">
        <v>1</v>
      </c>
      <c r="H309" s="12"/>
      <c r="I309" s="12">
        <f t="shared" si="83"/>
        <v>0</v>
      </c>
      <c r="J309" s="11">
        <v>8</v>
      </c>
      <c r="K309" s="12">
        <f t="shared" ref="K309:K329" si="86">I309/100*J309</f>
        <v>0</v>
      </c>
      <c r="L309" s="12">
        <f t="shared" ref="L309:L329" si="87">I309+K309</f>
        <v>0</v>
      </c>
    </row>
    <row r="310" spans="2:12" s="1" customFormat="1" ht="19.5" customHeight="1" x14ac:dyDescent="0.2">
      <c r="B310" s="5">
        <v>152</v>
      </c>
      <c r="C310" s="6" t="s">
        <v>24</v>
      </c>
      <c r="D310" s="6" t="s">
        <v>25</v>
      </c>
      <c r="E310" s="7" t="s">
        <v>26</v>
      </c>
      <c r="F310" s="11" t="s">
        <v>14</v>
      </c>
      <c r="G310" s="12">
        <v>1</v>
      </c>
      <c r="H310" s="12"/>
      <c r="I310" s="12">
        <f t="shared" si="83"/>
        <v>0</v>
      </c>
      <c r="J310" s="11">
        <v>8</v>
      </c>
      <c r="K310" s="12">
        <f t="shared" si="86"/>
        <v>0</v>
      </c>
      <c r="L310" s="12">
        <f t="shared" si="87"/>
        <v>0</v>
      </c>
    </row>
    <row r="311" spans="2:12" s="1" customFormat="1" ht="19.5" customHeight="1" x14ac:dyDescent="0.2">
      <c r="B311" s="5">
        <v>153</v>
      </c>
      <c r="C311" s="6" t="s">
        <v>27</v>
      </c>
      <c r="D311" s="6" t="s">
        <v>28</v>
      </c>
      <c r="E311" s="7" t="s">
        <v>29</v>
      </c>
      <c r="F311" s="11" t="s">
        <v>30</v>
      </c>
      <c r="G311" s="12">
        <v>1</v>
      </c>
      <c r="H311" s="12"/>
      <c r="I311" s="12">
        <f t="shared" si="83"/>
        <v>0</v>
      </c>
      <c r="J311" s="11">
        <v>8</v>
      </c>
      <c r="K311" s="12">
        <f t="shared" si="86"/>
        <v>0</v>
      </c>
      <c r="L311" s="12">
        <f t="shared" si="87"/>
        <v>0</v>
      </c>
    </row>
    <row r="312" spans="2:12" s="1" customFormat="1" ht="48" customHeight="1" x14ac:dyDescent="0.2">
      <c r="B312" s="5">
        <v>154</v>
      </c>
      <c r="C312" s="6" t="s">
        <v>106</v>
      </c>
      <c r="D312" s="6" t="s">
        <v>107</v>
      </c>
      <c r="E312" s="7" t="s">
        <v>108</v>
      </c>
      <c r="F312" s="11" t="s">
        <v>41</v>
      </c>
      <c r="G312" s="12">
        <v>0.75</v>
      </c>
      <c r="H312" s="12"/>
      <c r="I312" s="12">
        <f t="shared" si="83"/>
        <v>0</v>
      </c>
      <c r="J312" s="11">
        <v>8</v>
      </c>
      <c r="K312" s="12">
        <f t="shared" si="86"/>
        <v>0</v>
      </c>
      <c r="L312" s="12">
        <f t="shared" si="87"/>
        <v>0</v>
      </c>
    </row>
    <row r="313" spans="2:12" s="1" customFormat="1" ht="28.5" customHeight="1" x14ac:dyDescent="0.2">
      <c r="B313" s="5">
        <v>155</v>
      </c>
      <c r="C313" s="6" t="s">
        <v>97</v>
      </c>
      <c r="D313" s="6" t="s">
        <v>98</v>
      </c>
      <c r="E313" s="7" t="s">
        <v>99</v>
      </c>
      <c r="F313" s="11" t="s">
        <v>41</v>
      </c>
      <c r="G313" s="12">
        <v>0.85</v>
      </c>
      <c r="H313" s="12"/>
      <c r="I313" s="12">
        <f t="shared" si="83"/>
        <v>0</v>
      </c>
      <c r="J313" s="11">
        <v>8</v>
      </c>
      <c r="K313" s="12">
        <f t="shared" si="86"/>
        <v>0</v>
      </c>
      <c r="L313" s="12">
        <f t="shared" si="87"/>
        <v>0</v>
      </c>
    </row>
    <row r="314" spans="2:12" s="1" customFormat="1" ht="19.5" customHeight="1" x14ac:dyDescent="0.2">
      <c r="B314" s="5">
        <v>156</v>
      </c>
      <c r="C314" s="6" t="s">
        <v>31</v>
      </c>
      <c r="D314" s="6" t="s">
        <v>32</v>
      </c>
      <c r="E314" s="7" t="s">
        <v>33</v>
      </c>
      <c r="F314" s="11" t="s">
        <v>34</v>
      </c>
      <c r="G314" s="12">
        <v>8.89</v>
      </c>
      <c r="H314" s="12"/>
      <c r="I314" s="12">
        <f t="shared" si="83"/>
        <v>0</v>
      </c>
      <c r="J314" s="11">
        <v>8</v>
      </c>
      <c r="K314" s="12">
        <f t="shared" si="86"/>
        <v>0</v>
      </c>
      <c r="L314" s="12">
        <f t="shared" si="87"/>
        <v>0</v>
      </c>
    </row>
    <row r="315" spans="2:12" s="1" customFormat="1" ht="19.5" customHeight="1" x14ac:dyDescent="0.2">
      <c r="B315" s="5">
        <v>157</v>
      </c>
      <c r="C315" s="6" t="s">
        <v>35</v>
      </c>
      <c r="D315" s="6" t="s">
        <v>36</v>
      </c>
      <c r="E315" s="7" t="s">
        <v>37</v>
      </c>
      <c r="F315" s="11" t="s">
        <v>34</v>
      </c>
      <c r="G315" s="12">
        <v>11.52</v>
      </c>
      <c r="H315" s="12"/>
      <c r="I315" s="12">
        <f t="shared" si="83"/>
        <v>0</v>
      </c>
      <c r="J315" s="11">
        <v>23</v>
      </c>
      <c r="K315" s="12">
        <f t="shared" si="86"/>
        <v>0</v>
      </c>
      <c r="L315" s="12">
        <f t="shared" si="87"/>
        <v>0</v>
      </c>
    </row>
    <row r="316" spans="2:12" s="1" customFormat="1" ht="28.5" customHeight="1" x14ac:dyDescent="0.2">
      <c r="B316" s="5">
        <v>158</v>
      </c>
      <c r="C316" s="6" t="s">
        <v>103</v>
      </c>
      <c r="D316" s="6" t="s">
        <v>104</v>
      </c>
      <c r="E316" s="7" t="s">
        <v>105</v>
      </c>
      <c r="F316" s="11" t="s">
        <v>41</v>
      </c>
      <c r="G316" s="12">
        <v>15.74</v>
      </c>
      <c r="H316" s="12"/>
      <c r="I316" s="12">
        <f t="shared" si="83"/>
        <v>0</v>
      </c>
      <c r="J316" s="11">
        <v>8</v>
      </c>
      <c r="K316" s="12">
        <f t="shared" si="86"/>
        <v>0</v>
      </c>
      <c r="L316" s="12">
        <f t="shared" si="87"/>
        <v>0</v>
      </c>
    </row>
    <row r="317" spans="2:12" s="1" customFormat="1" ht="19.5" customHeight="1" x14ac:dyDescent="0.2">
      <c r="B317" s="5">
        <v>159</v>
      </c>
      <c r="C317" s="6" t="s">
        <v>38</v>
      </c>
      <c r="D317" s="6" t="s">
        <v>39</v>
      </c>
      <c r="E317" s="7" t="s">
        <v>40</v>
      </c>
      <c r="F317" s="11" t="s">
        <v>41</v>
      </c>
      <c r="G317" s="12">
        <v>5.2200000000000006</v>
      </c>
      <c r="H317" s="12"/>
      <c r="I317" s="12">
        <f t="shared" si="83"/>
        <v>0</v>
      </c>
      <c r="J317" s="11">
        <v>8</v>
      </c>
      <c r="K317" s="12">
        <f t="shared" si="86"/>
        <v>0</v>
      </c>
      <c r="L317" s="12">
        <f t="shared" si="87"/>
        <v>0</v>
      </c>
    </row>
    <row r="318" spans="2:12" s="1" customFormat="1" ht="19.5" customHeight="1" x14ac:dyDescent="0.2">
      <c r="B318" s="5">
        <v>160</v>
      </c>
      <c r="C318" s="6" t="s">
        <v>42</v>
      </c>
      <c r="D318" s="6" t="s">
        <v>43</v>
      </c>
      <c r="E318" s="7" t="s">
        <v>44</v>
      </c>
      <c r="F318" s="11" t="s">
        <v>41</v>
      </c>
      <c r="G318" s="12">
        <v>18.489999999999998</v>
      </c>
      <c r="H318" s="12"/>
      <c r="I318" s="12">
        <f t="shared" si="83"/>
        <v>0</v>
      </c>
      <c r="J318" s="11">
        <v>8</v>
      </c>
      <c r="K318" s="12">
        <f t="shared" si="86"/>
        <v>0</v>
      </c>
      <c r="L318" s="12">
        <f t="shared" si="87"/>
        <v>0</v>
      </c>
    </row>
    <row r="319" spans="2:12" s="1" customFormat="1" ht="19.5" customHeight="1" x14ac:dyDescent="0.2">
      <c r="B319" s="5">
        <v>161</v>
      </c>
      <c r="C319" s="6" t="s">
        <v>45</v>
      </c>
      <c r="D319" s="6" t="s">
        <v>46</v>
      </c>
      <c r="E319" s="7" t="s">
        <v>47</v>
      </c>
      <c r="F319" s="11" t="s">
        <v>48</v>
      </c>
      <c r="G319" s="12">
        <v>60</v>
      </c>
      <c r="H319" s="12"/>
      <c r="I319" s="12">
        <f t="shared" si="83"/>
        <v>0</v>
      </c>
      <c r="J319" s="11">
        <v>8</v>
      </c>
      <c r="K319" s="12">
        <f t="shared" si="86"/>
        <v>0</v>
      </c>
      <c r="L319" s="12">
        <f t="shared" si="87"/>
        <v>0</v>
      </c>
    </row>
    <row r="320" spans="2:12" s="1" customFormat="1" ht="19.5" customHeight="1" x14ac:dyDescent="0.2">
      <c r="B320" s="5">
        <v>162</v>
      </c>
      <c r="C320" s="6" t="s">
        <v>49</v>
      </c>
      <c r="D320" s="6" t="s">
        <v>50</v>
      </c>
      <c r="E320" s="7" t="s">
        <v>51</v>
      </c>
      <c r="F320" s="11" t="s">
        <v>14</v>
      </c>
      <c r="G320" s="12">
        <v>1</v>
      </c>
      <c r="H320" s="12"/>
      <c r="I320" s="12">
        <f t="shared" si="83"/>
        <v>0</v>
      </c>
      <c r="J320" s="11">
        <v>8</v>
      </c>
      <c r="K320" s="12">
        <f t="shared" si="86"/>
        <v>0</v>
      </c>
      <c r="L320" s="12">
        <f t="shared" si="87"/>
        <v>0</v>
      </c>
    </row>
    <row r="321" spans="2:12" s="1" customFormat="1" ht="19.5" customHeight="1" x14ac:dyDescent="0.2">
      <c r="B321" s="5">
        <v>163</v>
      </c>
      <c r="C321" s="6" t="s">
        <v>52</v>
      </c>
      <c r="D321" s="6" t="s">
        <v>53</v>
      </c>
      <c r="E321" s="7" t="s">
        <v>54</v>
      </c>
      <c r="F321" s="11" t="s">
        <v>14</v>
      </c>
      <c r="G321" s="12">
        <v>6</v>
      </c>
      <c r="H321" s="12"/>
      <c r="I321" s="12">
        <f t="shared" si="83"/>
        <v>0</v>
      </c>
      <c r="J321" s="11">
        <v>8</v>
      </c>
      <c r="K321" s="12">
        <f t="shared" si="86"/>
        <v>0</v>
      </c>
      <c r="L321" s="12">
        <f t="shared" si="87"/>
        <v>0</v>
      </c>
    </row>
    <row r="322" spans="2:12" s="1" customFormat="1" ht="19.5" customHeight="1" x14ac:dyDescent="0.2">
      <c r="B322" s="5">
        <v>164</v>
      </c>
      <c r="C322" s="6" t="s">
        <v>62</v>
      </c>
      <c r="D322" s="6" t="s">
        <v>63</v>
      </c>
      <c r="E322" s="7" t="s">
        <v>64</v>
      </c>
      <c r="F322" s="11" t="s">
        <v>48</v>
      </c>
      <c r="G322" s="12">
        <v>1</v>
      </c>
      <c r="H322" s="12"/>
      <c r="I322" s="12">
        <f t="shared" si="83"/>
        <v>0</v>
      </c>
      <c r="J322" s="11">
        <v>8</v>
      </c>
      <c r="K322" s="12">
        <f t="shared" si="86"/>
        <v>0</v>
      </c>
      <c r="L322" s="12">
        <f t="shared" si="87"/>
        <v>0</v>
      </c>
    </row>
    <row r="323" spans="2:12" s="1" customFormat="1" ht="19.5" customHeight="1" x14ac:dyDescent="0.2">
      <c r="B323" s="5">
        <v>165</v>
      </c>
      <c r="C323" s="6" t="s">
        <v>68</v>
      </c>
      <c r="D323" s="6" t="s">
        <v>69</v>
      </c>
      <c r="E323" s="7" t="s">
        <v>70</v>
      </c>
      <c r="F323" s="11" t="s">
        <v>71</v>
      </c>
      <c r="G323" s="12">
        <v>120</v>
      </c>
      <c r="H323" s="12"/>
      <c r="I323" s="12">
        <f t="shared" si="83"/>
        <v>0</v>
      </c>
      <c r="J323" s="11">
        <v>23</v>
      </c>
      <c r="K323" s="12">
        <f t="shared" si="86"/>
        <v>0</v>
      </c>
      <c r="L323" s="12">
        <f t="shared" si="87"/>
        <v>0</v>
      </c>
    </row>
    <row r="324" spans="2:12" s="1" customFormat="1" ht="19.5" customHeight="1" x14ac:dyDescent="0.2">
      <c r="B324" s="5">
        <v>166</v>
      </c>
      <c r="C324" s="6" t="s">
        <v>84</v>
      </c>
      <c r="D324" s="6" t="s">
        <v>85</v>
      </c>
      <c r="E324" s="7" t="s">
        <v>86</v>
      </c>
      <c r="F324" s="11" t="s">
        <v>87</v>
      </c>
      <c r="G324" s="12">
        <v>100</v>
      </c>
      <c r="H324" s="12"/>
      <c r="I324" s="12">
        <f t="shared" si="83"/>
        <v>0</v>
      </c>
      <c r="J324" s="11">
        <v>8</v>
      </c>
      <c r="K324" s="12">
        <f t="shared" si="86"/>
        <v>0</v>
      </c>
      <c r="L324" s="12">
        <f t="shared" si="87"/>
        <v>0</v>
      </c>
    </row>
    <row r="325" spans="2:12" s="1" customFormat="1" ht="28.5" customHeight="1" x14ac:dyDescent="0.2">
      <c r="B325" s="5">
        <v>167</v>
      </c>
      <c r="C325" s="6" t="s">
        <v>88</v>
      </c>
      <c r="D325" s="6" t="s">
        <v>89</v>
      </c>
      <c r="E325" s="7" t="s">
        <v>90</v>
      </c>
      <c r="F325" s="11" t="s">
        <v>87</v>
      </c>
      <c r="G325" s="12">
        <v>100</v>
      </c>
      <c r="H325" s="12"/>
      <c r="I325" s="12">
        <f t="shared" si="83"/>
        <v>0</v>
      </c>
      <c r="J325" s="11">
        <v>8</v>
      </c>
      <c r="K325" s="12">
        <f t="shared" si="86"/>
        <v>0</v>
      </c>
      <c r="L325" s="12">
        <f t="shared" si="87"/>
        <v>0</v>
      </c>
    </row>
    <row r="326" spans="2:12" s="1" customFormat="1" ht="28.5" customHeight="1" x14ac:dyDescent="0.2">
      <c r="B326" s="5">
        <v>168</v>
      </c>
      <c r="C326" s="6" t="s">
        <v>72</v>
      </c>
      <c r="D326" s="6" t="s">
        <v>73</v>
      </c>
      <c r="E326" s="7" t="s">
        <v>74</v>
      </c>
      <c r="F326" s="11" t="s">
        <v>14</v>
      </c>
      <c r="G326" s="12">
        <v>2</v>
      </c>
      <c r="H326" s="12"/>
      <c r="I326" s="12">
        <f t="shared" si="83"/>
        <v>0</v>
      </c>
      <c r="J326" s="11">
        <v>8</v>
      </c>
      <c r="K326" s="12">
        <f t="shared" si="86"/>
        <v>0</v>
      </c>
      <c r="L326" s="12">
        <f t="shared" si="87"/>
        <v>0</v>
      </c>
    </row>
    <row r="327" spans="2:12" s="1" customFormat="1" ht="19.5" customHeight="1" x14ac:dyDescent="0.2">
      <c r="B327" s="5">
        <v>169</v>
      </c>
      <c r="C327" s="6" t="s">
        <v>75</v>
      </c>
      <c r="D327" s="6" t="s">
        <v>76</v>
      </c>
      <c r="E327" s="7" t="s">
        <v>77</v>
      </c>
      <c r="F327" s="11" t="s">
        <v>71</v>
      </c>
      <c r="G327" s="12">
        <v>267</v>
      </c>
      <c r="H327" s="12"/>
      <c r="I327" s="12">
        <f t="shared" si="83"/>
        <v>0</v>
      </c>
      <c r="J327" s="11">
        <v>8</v>
      </c>
      <c r="K327" s="12">
        <f t="shared" si="86"/>
        <v>0</v>
      </c>
      <c r="L327" s="12">
        <f t="shared" si="87"/>
        <v>0</v>
      </c>
    </row>
    <row r="328" spans="2:12" s="1" customFormat="1" ht="19.5" customHeight="1" x14ac:dyDescent="0.2">
      <c r="B328" s="5">
        <v>170</v>
      </c>
      <c r="C328" s="6" t="s">
        <v>78</v>
      </c>
      <c r="D328" s="6" t="s">
        <v>79</v>
      </c>
      <c r="E328" s="7" t="s">
        <v>80</v>
      </c>
      <c r="F328" s="11" t="s">
        <v>71</v>
      </c>
      <c r="G328" s="12">
        <v>100</v>
      </c>
      <c r="H328" s="12"/>
      <c r="I328" s="12">
        <f t="shared" si="83"/>
        <v>0</v>
      </c>
      <c r="J328" s="11">
        <v>8</v>
      </c>
      <c r="K328" s="12">
        <f t="shared" si="86"/>
        <v>0</v>
      </c>
      <c r="L328" s="12">
        <f t="shared" si="87"/>
        <v>0</v>
      </c>
    </row>
    <row r="329" spans="2:12" s="1" customFormat="1" ht="19.5" customHeight="1" x14ac:dyDescent="0.2">
      <c r="B329" s="5">
        <v>171</v>
      </c>
      <c r="C329" s="6" t="s">
        <v>81</v>
      </c>
      <c r="D329" s="6" t="s">
        <v>82</v>
      </c>
      <c r="E329" s="7" t="s">
        <v>83</v>
      </c>
      <c r="F329" s="11" t="s">
        <v>71</v>
      </c>
      <c r="G329" s="12">
        <v>50</v>
      </c>
      <c r="H329" s="12"/>
      <c r="I329" s="12">
        <f t="shared" si="83"/>
        <v>0</v>
      </c>
      <c r="J329" s="11">
        <v>8</v>
      </c>
      <c r="K329" s="12">
        <f t="shared" si="86"/>
        <v>0</v>
      </c>
      <c r="L329" s="12">
        <f t="shared" si="87"/>
        <v>0</v>
      </c>
    </row>
    <row r="330" spans="2:12" s="1" customFormat="1" ht="30" customHeight="1" x14ac:dyDescent="0.2">
      <c r="F330" s="9"/>
      <c r="G330" s="9"/>
      <c r="H330" s="9"/>
      <c r="I330" s="9"/>
      <c r="J330" s="9"/>
      <c r="K330" s="9"/>
      <c r="L330" s="9"/>
    </row>
    <row r="331" spans="2:12" s="1" customFormat="1" ht="7.35" customHeight="1" x14ac:dyDescent="0.2">
      <c r="F331" s="9"/>
      <c r="G331" s="9"/>
      <c r="H331" s="9"/>
      <c r="I331" s="9"/>
      <c r="J331" s="9"/>
      <c r="K331" s="9"/>
      <c r="L331" s="9"/>
    </row>
    <row r="332" spans="2:12" s="1" customFormat="1" ht="44.65" customHeight="1" x14ac:dyDescent="0.2">
      <c r="B332" s="2" t="s">
        <v>0</v>
      </c>
      <c r="C332" s="3" t="s">
        <v>1</v>
      </c>
      <c r="D332" s="4" t="s">
        <v>2</v>
      </c>
      <c r="E332" s="4" t="s">
        <v>3</v>
      </c>
      <c r="F332" s="10" t="s">
        <v>4</v>
      </c>
      <c r="G332" s="10" t="s">
        <v>5</v>
      </c>
      <c r="H332" s="10" t="s">
        <v>6</v>
      </c>
      <c r="I332" s="10" t="s">
        <v>7</v>
      </c>
      <c r="J332" s="10" t="s">
        <v>8</v>
      </c>
      <c r="K332" s="10" t="s">
        <v>9</v>
      </c>
      <c r="L332" s="10" t="s">
        <v>10</v>
      </c>
    </row>
    <row r="333" spans="2:12" s="1" customFormat="1" ht="19.5" customHeight="1" x14ac:dyDescent="0.2">
      <c r="B333" s="5">
        <v>172</v>
      </c>
      <c r="C333" s="6" t="s">
        <v>75</v>
      </c>
      <c r="D333" s="6" t="s">
        <v>76</v>
      </c>
      <c r="E333" s="7" t="s">
        <v>77</v>
      </c>
      <c r="F333" s="11" t="s">
        <v>71</v>
      </c>
      <c r="G333" s="12">
        <v>148</v>
      </c>
      <c r="H333" s="12"/>
      <c r="I333" s="12">
        <f t="shared" ref="I333:I335" si="88">G333*H333</f>
        <v>0</v>
      </c>
      <c r="J333" s="11">
        <v>8</v>
      </c>
      <c r="K333" s="12">
        <f t="shared" ref="K333:K335" si="89">I333/100*J333</f>
        <v>0</v>
      </c>
      <c r="L333" s="12">
        <f t="shared" ref="L333:L335" si="90">I333+K333</f>
        <v>0</v>
      </c>
    </row>
    <row r="334" spans="2:12" s="1" customFormat="1" ht="19.5" customHeight="1" x14ac:dyDescent="0.2">
      <c r="B334" s="5">
        <v>173</v>
      </c>
      <c r="C334" s="6" t="s">
        <v>118</v>
      </c>
      <c r="D334" s="6" t="s">
        <v>119</v>
      </c>
      <c r="E334" s="7" t="s">
        <v>120</v>
      </c>
      <c r="F334" s="11" t="s">
        <v>71</v>
      </c>
      <c r="G334" s="12">
        <v>64</v>
      </c>
      <c r="H334" s="12"/>
      <c r="I334" s="12">
        <f t="shared" si="88"/>
        <v>0</v>
      </c>
      <c r="J334" s="11">
        <v>8</v>
      </c>
      <c r="K334" s="12">
        <f t="shared" si="89"/>
        <v>0</v>
      </c>
      <c r="L334" s="12">
        <f t="shared" si="90"/>
        <v>0</v>
      </c>
    </row>
    <row r="335" spans="2:12" s="1" customFormat="1" ht="19.5" customHeight="1" x14ac:dyDescent="0.2">
      <c r="B335" s="5">
        <v>174</v>
      </c>
      <c r="C335" s="6" t="s">
        <v>81</v>
      </c>
      <c r="D335" s="6" t="s">
        <v>82</v>
      </c>
      <c r="E335" s="7" t="s">
        <v>83</v>
      </c>
      <c r="F335" s="11" t="s">
        <v>71</v>
      </c>
      <c r="G335" s="12">
        <v>98</v>
      </c>
      <c r="H335" s="12"/>
      <c r="I335" s="12">
        <f t="shared" si="88"/>
        <v>0</v>
      </c>
      <c r="J335" s="11">
        <v>8</v>
      </c>
      <c r="K335" s="12">
        <f t="shared" si="89"/>
        <v>0</v>
      </c>
      <c r="L335" s="12">
        <f t="shared" si="90"/>
        <v>0</v>
      </c>
    </row>
    <row r="336" spans="2:12" s="1" customFormat="1" ht="30" customHeight="1" x14ac:dyDescent="0.2">
      <c r="F336" s="9"/>
      <c r="G336" s="9"/>
      <c r="H336" s="9"/>
      <c r="I336" s="9"/>
      <c r="J336" s="9"/>
      <c r="K336" s="9"/>
      <c r="L336" s="9"/>
    </row>
    <row r="337" spans="2:13" s="1" customFormat="1" ht="21" customHeight="1" x14ac:dyDescent="0.2">
      <c r="B337" s="16" t="s">
        <v>121</v>
      </c>
      <c r="C337" s="16"/>
      <c r="D337" s="16"/>
      <c r="E337" s="16"/>
      <c r="F337" s="15">
        <f>SUM(I30:I335)</f>
        <v>0</v>
      </c>
      <c r="G337" s="15"/>
      <c r="H337" s="15"/>
      <c r="I337" s="15"/>
      <c r="J337" s="15"/>
      <c r="K337" s="15"/>
      <c r="L337" s="15"/>
    </row>
    <row r="338" spans="2:13" s="1" customFormat="1" ht="21" customHeight="1" x14ac:dyDescent="0.2">
      <c r="B338" s="16" t="s">
        <v>122</v>
      </c>
      <c r="C338" s="16"/>
      <c r="D338" s="16"/>
      <c r="E338" s="16"/>
      <c r="F338" s="17">
        <f>SUM(L30:L335)</f>
        <v>0</v>
      </c>
      <c r="G338" s="17"/>
      <c r="H338" s="17"/>
      <c r="I338" s="17"/>
      <c r="J338" s="17"/>
      <c r="K338" s="17"/>
      <c r="L338" s="17"/>
    </row>
    <row r="339" spans="2:13" s="1" customFormat="1" ht="11.25" customHeight="1" x14ac:dyDescent="0.2">
      <c r="F339" s="9"/>
      <c r="G339" s="9"/>
      <c r="H339" s="9"/>
      <c r="I339" s="9"/>
      <c r="J339" s="9"/>
      <c r="K339" s="9"/>
      <c r="L339" s="9"/>
    </row>
    <row r="340" spans="2:13" s="1" customFormat="1" ht="60.2" customHeight="1" x14ac:dyDescent="0.2">
      <c r="B340" s="23" t="s">
        <v>147</v>
      </c>
      <c r="C340" s="23"/>
      <c r="D340" s="23"/>
      <c r="E340" s="23"/>
      <c r="F340" s="23"/>
      <c r="G340" s="23"/>
      <c r="H340" s="23"/>
      <c r="I340" s="23"/>
      <c r="J340" s="23"/>
      <c r="K340" s="23"/>
      <c r="L340" s="23"/>
      <c r="M340" s="23"/>
    </row>
    <row r="341" spans="2:13" s="1" customFormat="1" ht="2.85" customHeight="1" x14ac:dyDescent="0.2">
      <c r="F341" s="9"/>
      <c r="G341" s="9"/>
      <c r="H341" s="9"/>
      <c r="I341" s="9"/>
      <c r="J341" s="9"/>
      <c r="K341" s="9"/>
      <c r="L341" s="9"/>
    </row>
    <row r="342" spans="2:13" s="1" customFormat="1" ht="87.2" customHeight="1" x14ac:dyDescent="0.2">
      <c r="B342" s="23" t="s">
        <v>148</v>
      </c>
      <c r="C342" s="23"/>
      <c r="D342" s="23"/>
      <c r="E342" s="23"/>
      <c r="F342" s="23"/>
      <c r="G342" s="23"/>
      <c r="H342" s="23"/>
      <c r="I342" s="23"/>
      <c r="J342" s="23"/>
      <c r="K342" s="23"/>
      <c r="L342" s="23"/>
      <c r="M342" s="23"/>
    </row>
    <row r="343" spans="2:13" s="1" customFormat="1" ht="5.65" customHeight="1" x14ac:dyDescent="0.2">
      <c r="F343" s="9"/>
      <c r="G343" s="9"/>
      <c r="H343" s="9"/>
      <c r="I343" s="9"/>
      <c r="J343" s="9"/>
      <c r="K343" s="9"/>
      <c r="L343" s="9"/>
    </row>
    <row r="344" spans="2:13" s="1" customFormat="1" ht="112.5" customHeight="1" x14ac:dyDescent="0.2">
      <c r="B344" s="23" t="s">
        <v>149</v>
      </c>
      <c r="C344" s="23"/>
      <c r="D344" s="23"/>
      <c r="E344" s="23"/>
      <c r="F344" s="23"/>
      <c r="G344" s="23"/>
      <c r="H344" s="23"/>
      <c r="I344" s="23"/>
      <c r="J344" s="23"/>
      <c r="K344" s="23"/>
      <c r="L344" s="23"/>
      <c r="M344" s="23"/>
    </row>
    <row r="345" spans="2:13" s="1" customFormat="1" ht="5.65" customHeight="1" x14ac:dyDescent="0.2">
      <c r="F345" s="9"/>
      <c r="G345" s="9"/>
      <c r="H345" s="9"/>
      <c r="I345" s="9"/>
      <c r="J345" s="9"/>
      <c r="K345" s="9"/>
      <c r="L345" s="9"/>
    </row>
    <row r="346" spans="2:13" s="1" customFormat="1" ht="36.950000000000003" customHeight="1" x14ac:dyDescent="0.2">
      <c r="B346" s="18" t="s">
        <v>141</v>
      </c>
      <c r="C346" s="18"/>
      <c r="D346" s="18"/>
      <c r="E346" s="18"/>
      <c r="F346" s="19" t="s">
        <v>142</v>
      </c>
      <c r="G346" s="19"/>
      <c r="H346" s="19"/>
      <c r="I346" s="19"/>
      <c r="J346" s="19"/>
      <c r="K346" s="19"/>
      <c r="L346" s="19"/>
    </row>
    <row r="347" spans="2:13" s="1" customFormat="1" ht="28.35" customHeight="1" x14ac:dyDescent="0.2">
      <c r="B347" s="25"/>
      <c r="C347" s="25"/>
      <c r="D347" s="25"/>
      <c r="E347" s="25"/>
      <c r="F347" s="14"/>
      <c r="G347" s="14"/>
      <c r="H347" s="14"/>
      <c r="I347" s="14"/>
      <c r="J347" s="14"/>
      <c r="K347" s="14"/>
      <c r="L347" s="14"/>
    </row>
    <row r="348" spans="2:13" s="1" customFormat="1" ht="28.35" customHeight="1" x14ac:dyDescent="0.2">
      <c r="B348" s="25"/>
      <c r="C348" s="25"/>
      <c r="D348" s="25"/>
      <c r="E348" s="25"/>
      <c r="F348" s="14"/>
      <c r="G348" s="14"/>
      <c r="H348" s="14"/>
      <c r="I348" s="14"/>
      <c r="J348" s="14"/>
      <c r="K348" s="14"/>
      <c r="L348" s="14"/>
    </row>
    <row r="349" spans="2:13" s="1" customFormat="1" ht="28.35" customHeight="1" x14ac:dyDescent="0.2">
      <c r="B349" s="25"/>
      <c r="C349" s="25"/>
      <c r="D349" s="25"/>
      <c r="E349" s="25"/>
      <c r="F349" s="14"/>
      <c r="G349" s="14"/>
      <c r="H349" s="14"/>
      <c r="I349" s="14"/>
      <c r="J349" s="14"/>
      <c r="K349" s="14"/>
      <c r="L349" s="14"/>
    </row>
    <row r="350" spans="2:13" s="1" customFormat="1" ht="2.85" customHeight="1" x14ac:dyDescent="0.2">
      <c r="F350" s="9"/>
      <c r="G350" s="9"/>
      <c r="H350" s="9"/>
      <c r="I350" s="9"/>
      <c r="J350" s="9"/>
      <c r="K350" s="9"/>
      <c r="L350" s="9"/>
    </row>
    <row r="351" spans="2:13" s="1" customFormat="1" ht="162" customHeight="1" x14ac:dyDescent="0.2">
      <c r="B351" s="23" t="s">
        <v>159</v>
      </c>
      <c r="C351" s="23"/>
      <c r="D351" s="23"/>
      <c r="E351" s="23"/>
      <c r="F351" s="23"/>
      <c r="G351" s="23"/>
      <c r="H351" s="23"/>
      <c r="I351" s="23"/>
      <c r="J351" s="23"/>
      <c r="K351" s="23"/>
      <c r="L351" s="23"/>
      <c r="M351" s="23"/>
    </row>
    <row r="352" spans="2:13" s="1" customFormat="1" ht="2.85" customHeight="1" x14ac:dyDescent="0.2">
      <c r="F352" s="9"/>
      <c r="G352" s="9"/>
      <c r="H352" s="9"/>
      <c r="I352" s="9"/>
      <c r="J352" s="9"/>
      <c r="K352" s="9"/>
      <c r="L352" s="9"/>
    </row>
    <row r="353" spans="2:13" s="1" customFormat="1" ht="33.200000000000003" customHeight="1" x14ac:dyDescent="0.2">
      <c r="B353" s="24" t="s">
        <v>150</v>
      </c>
      <c r="C353" s="24"/>
      <c r="D353" s="24"/>
      <c r="E353" s="24"/>
      <c r="F353" s="24"/>
      <c r="G353" s="24"/>
      <c r="H353" s="24"/>
      <c r="I353" s="24"/>
      <c r="J353" s="24"/>
      <c r="K353" s="24"/>
      <c r="L353" s="24"/>
      <c r="M353" s="24"/>
    </row>
    <row r="354" spans="2:13" s="1" customFormat="1" ht="2.85" customHeight="1" x14ac:dyDescent="0.2">
      <c r="F354" s="9"/>
      <c r="G354" s="9"/>
      <c r="H354" s="9"/>
      <c r="I354" s="9"/>
      <c r="J354" s="9"/>
      <c r="K354" s="9"/>
      <c r="L354" s="9"/>
    </row>
    <row r="355" spans="2:13" s="1" customFormat="1" ht="36.950000000000003" customHeight="1" x14ac:dyDescent="0.2">
      <c r="B355" s="18" t="s">
        <v>143</v>
      </c>
      <c r="C355" s="18"/>
      <c r="D355" s="18"/>
      <c r="E355" s="18"/>
      <c r="F355" s="27" t="s">
        <v>144</v>
      </c>
      <c r="G355" s="27"/>
      <c r="H355" s="27"/>
      <c r="I355" s="27"/>
      <c r="J355" s="27"/>
      <c r="K355" s="27"/>
      <c r="L355" s="27"/>
    </row>
    <row r="356" spans="2:13" s="1" customFormat="1" ht="28.35" customHeight="1" x14ac:dyDescent="0.2">
      <c r="B356" s="25"/>
      <c r="C356" s="25"/>
      <c r="D356" s="25"/>
      <c r="E356" s="25"/>
      <c r="F356" s="14"/>
      <c r="G356" s="14"/>
      <c r="H356" s="14"/>
      <c r="I356" s="14"/>
      <c r="J356" s="14"/>
      <c r="K356" s="14"/>
      <c r="L356" s="14"/>
    </row>
    <row r="357" spans="2:13" s="1" customFormat="1" ht="28.35" customHeight="1" x14ac:dyDescent="0.2">
      <c r="B357" s="25"/>
      <c r="C357" s="25"/>
      <c r="D357" s="25"/>
      <c r="E357" s="25"/>
      <c r="F357" s="14"/>
      <c r="G357" s="14"/>
      <c r="H357" s="14"/>
      <c r="I357" s="14"/>
      <c r="J357" s="14"/>
      <c r="K357" s="14"/>
      <c r="L357" s="14"/>
    </row>
    <row r="358" spans="2:13" s="1" customFormat="1" ht="28.35" customHeight="1" x14ac:dyDescent="0.2">
      <c r="B358" s="25"/>
      <c r="C358" s="25"/>
      <c r="D358" s="25"/>
      <c r="E358" s="25"/>
      <c r="F358" s="14"/>
      <c r="G358" s="14"/>
      <c r="H358" s="14"/>
      <c r="I358" s="14"/>
      <c r="J358" s="14"/>
      <c r="K358" s="14"/>
      <c r="L358" s="14"/>
    </row>
    <row r="359" spans="2:13" s="1" customFormat="1" ht="2.85" customHeight="1" x14ac:dyDescent="0.2">
      <c r="F359" s="9"/>
      <c r="G359" s="9"/>
      <c r="H359" s="9"/>
      <c r="I359" s="9"/>
      <c r="J359" s="9"/>
      <c r="K359" s="9"/>
      <c r="L359" s="9"/>
    </row>
    <row r="360" spans="2:13" s="1" customFormat="1" ht="127.7" customHeight="1" x14ac:dyDescent="0.2">
      <c r="B360" s="23" t="s">
        <v>151</v>
      </c>
      <c r="C360" s="23"/>
      <c r="D360" s="23"/>
      <c r="E360" s="23"/>
      <c r="F360" s="23"/>
      <c r="G360" s="23"/>
      <c r="H360" s="23"/>
      <c r="I360" s="23"/>
      <c r="J360" s="23"/>
      <c r="K360" s="23"/>
      <c r="L360" s="23"/>
      <c r="M360" s="23"/>
    </row>
    <row r="361" spans="2:13" s="1" customFormat="1" ht="2.85" customHeight="1" x14ac:dyDescent="0.2">
      <c r="F361" s="9"/>
      <c r="G361" s="9"/>
      <c r="H361" s="9"/>
      <c r="I361" s="9"/>
      <c r="J361" s="9"/>
      <c r="K361" s="9"/>
      <c r="L361" s="9"/>
    </row>
    <row r="362" spans="2:13" s="1" customFormat="1" ht="77.25" customHeight="1" x14ac:dyDescent="0.2">
      <c r="B362" s="23" t="s">
        <v>152</v>
      </c>
      <c r="C362" s="23"/>
      <c r="D362" s="23"/>
      <c r="E362" s="23"/>
      <c r="F362" s="23"/>
      <c r="G362" s="23"/>
      <c r="H362" s="23"/>
      <c r="I362" s="23"/>
      <c r="J362" s="23"/>
      <c r="K362" s="23"/>
      <c r="L362" s="23"/>
      <c r="M362" s="23"/>
    </row>
    <row r="363" spans="2:13" s="1" customFormat="1" ht="2.85" customHeight="1" x14ac:dyDescent="0.2">
      <c r="F363" s="9"/>
      <c r="G363" s="9"/>
      <c r="H363" s="9"/>
      <c r="I363" s="9"/>
      <c r="J363" s="9"/>
      <c r="K363" s="9"/>
      <c r="L363" s="9"/>
    </row>
    <row r="364" spans="2:13" s="1" customFormat="1" ht="46.7" customHeight="1" x14ac:dyDescent="0.2">
      <c r="B364" s="23" t="s">
        <v>153</v>
      </c>
      <c r="C364" s="23"/>
      <c r="D364" s="23"/>
      <c r="E364" s="23"/>
      <c r="F364" s="23"/>
      <c r="G364" s="23"/>
      <c r="H364" s="23"/>
      <c r="I364" s="23"/>
      <c r="J364" s="23"/>
      <c r="K364" s="23"/>
      <c r="L364" s="23"/>
      <c r="M364" s="23"/>
    </row>
    <row r="365" spans="2:13" s="1" customFormat="1" ht="2.85" customHeight="1" x14ac:dyDescent="0.2">
      <c r="F365" s="9"/>
      <c r="G365" s="9"/>
      <c r="H365" s="9"/>
      <c r="I365" s="9"/>
      <c r="J365" s="9"/>
      <c r="K365" s="9"/>
      <c r="L365" s="9"/>
    </row>
    <row r="366" spans="2:13" s="1" customFormat="1" ht="33.200000000000003" customHeight="1" x14ac:dyDescent="0.2">
      <c r="B366" s="23" t="s">
        <v>154</v>
      </c>
      <c r="C366" s="23"/>
      <c r="D366" s="23"/>
      <c r="E366" s="23"/>
      <c r="F366" s="23"/>
      <c r="G366" s="23"/>
      <c r="H366" s="23"/>
      <c r="I366" s="23"/>
      <c r="J366" s="23"/>
      <c r="K366" s="23"/>
      <c r="L366" s="23"/>
      <c r="M366" s="23"/>
    </row>
    <row r="367" spans="2:13" s="1" customFormat="1" ht="2.85" customHeight="1" x14ac:dyDescent="0.2">
      <c r="F367" s="9"/>
      <c r="G367" s="9"/>
      <c r="H367" s="9"/>
      <c r="I367" s="9"/>
      <c r="J367" s="9"/>
      <c r="K367" s="9"/>
      <c r="L367" s="9"/>
    </row>
    <row r="368" spans="2:13" s="1" customFormat="1" ht="114.2" customHeight="1" x14ac:dyDescent="0.2">
      <c r="B368" s="23" t="s">
        <v>155</v>
      </c>
      <c r="C368" s="23"/>
      <c r="D368" s="23"/>
      <c r="E368" s="23"/>
      <c r="F368" s="23"/>
      <c r="G368" s="23"/>
      <c r="H368" s="23"/>
      <c r="I368" s="23"/>
      <c r="J368" s="23"/>
      <c r="K368" s="23"/>
      <c r="L368" s="23"/>
      <c r="M368" s="23"/>
    </row>
    <row r="369" spans="2:13" s="1" customFormat="1" ht="2.85" customHeight="1" x14ac:dyDescent="0.2">
      <c r="F369" s="9"/>
      <c r="G369" s="9"/>
      <c r="H369" s="9"/>
      <c r="I369" s="9"/>
      <c r="J369" s="9"/>
      <c r="K369" s="9"/>
      <c r="L369" s="9"/>
    </row>
    <row r="370" spans="2:13" s="1" customFormat="1" ht="88.5" customHeight="1" x14ac:dyDescent="0.2">
      <c r="B370" s="23" t="s">
        <v>156</v>
      </c>
      <c r="C370" s="23"/>
      <c r="D370" s="23"/>
      <c r="E370" s="23"/>
      <c r="F370" s="23"/>
      <c r="G370" s="23"/>
      <c r="H370" s="23"/>
      <c r="I370" s="23"/>
      <c r="J370" s="23"/>
      <c r="K370" s="23"/>
      <c r="L370" s="23"/>
      <c r="M370" s="23"/>
    </row>
    <row r="371" spans="2:13" s="1" customFormat="1" ht="39.75" customHeight="1" x14ac:dyDescent="0.2">
      <c r="F371" s="9"/>
      <c r="G371" s="9"/>
      <c r="H371" s="9"/>
      <c r="I371" s="9"/>
      <c r="J371" s="9"/>
      <c r="K371" s="9"/>
      <c r="L371" s="9"/>
    </row>
    <row r="372" spans="2:13" s="1" customFormat="1" ht="17.25" customHeight="1" x14ac:dyDescent="0.2">
      <c r="F372" s="9"/>
      <c r="G372" s="9"/>
      <c r="H372" s="9"/>
      <c r="I372" s="21" t="s">
        <v>140</v>
      </c>
      <c r="J372" s="21"/>
      <c r="K372" s="9"/>
      <c r="L372" s="9"/>
    </row>
    <row r="373" spans="2:13" s="1" customFormat="1" ht="94.5" customHeight="1" x14ac:dyDescent="0.2">
      <c r="B373" s="22" t="s">
        <v>157</v>
      </c>
      <c r="C373" s="22"/>
      <c r="D373" s="22"/>
      <c r="E373" s="22"/>
      <c r="F373" s="22"/>
      <c r="G373" s="22"/>
      <c r="H373" s="22"/>
      <c r="I373" s="22"/>
      <c r="J373" s="22"/>
      <c r="K373" s="9"/>
      <c r="L373" s="9"/>
    </row>
  </sheetData>
  <mergeCells count="72">
    <mergeCell ref="I2:N2"/>
    <mergeCell ref="B4:D4"/>
    <mergeCell ref="B6:D6"/>
    <mergeCell ref="B8:D8"/>
    <mergeCell ref="B10:D11"/>
    <mergeCell ref="G11:M12"/>
    <mergeCell ref="F358:L358"/>
    <mergeCell ref="B355:E355"/>
    <mergeCell ref="F355:L355"/>
    <mergeCell ref="B356:E356"/>
    <mergeCell ref="F356:L356"/>
    <mergeCell ref="B251:K251"/>
    <mergeCell ref="B282:J282"/>
    <mergeCell ref="B285:K285"/>
    <mergeCell ref="B290:K290"/>
    <mergeCell ref="B296:K296"/>
    <mergeCell ref="B50:K50"/>
    <mergeCell ref="B141:K141"/>
    <mergeCell ref="B174:J174"/>
    <mergeCell ref="B177:K177"/>
    <mergeCell ref="B245:K245"/>
    <mergeCell ref="E14:G14"/>
    <mergeCell ref="B24:L24"/>
    <mergeCell ref="B123:K123"/>
    <mergeCell ref="B129:K129"/>
    <mergeCell ref="B135:K135"/>
    <mergeCell ref="B78:J78"/>
    <mergeCell ref="B81:K81"/>
    <mergeCell ref="B86:K86"/>
    <mergeCell ref="B91:K91"/>
    <mergeCell ref="B96:K96"/>
    <mergeCell ref="B120:J120"/>
    <mergeCell ref="B26:L26"/>
    <mergeCell ref="B29:J29"/>
    <mergeCell ref="B32:K32"/>
    <mergeCell ref="B38:K38"/>
    <mergeCell ref="B44:K44"/>
    <mergeCell ref="B183:K183"/>
    <mergeCell ref="B189:K189"/>
    <mergeCell ref="B195:K195"/>
    <mergeCell ref="B231:J231"/>
    <mergeCell ref="B234:K234"/>
    <mergeCell ref="B240:K240"/>
    <mergeCell ref="I372:J372"/>
    <mergeCell ref="B373:J373"/>
    <mergeCell ref="B360:M360"/>
    <mergeCell ref="B362:M362"/>
    <mergeCell ref="B364:M364"/>
    <mergeCell ref="B366:M366"/>
    <mergeCell ref="B368:M368"/>
    <mergeCell ref="B370:M370"/>
    <mergeCell ref="B302:K302"/>
    <mergeCell ref="B340:M340"/>
    <mergeCell ref="B342:M342"/>
    <mergeCell ref="B344:M344"/>
    <mergeCell ref="B351:M351"/>
    <mergeCell ref="B353:M353"/>
    <mergeCell ref="F337:L337"/>
    <mergeCell ref="B338:E338"/>
    <mergeCell ref="F338:L338"/>
    <mergeCell ref="B346:E346"/>
    <mergeCell ref="F346:L346"/>
    <mergeCell ref="B337:E337"/>
    <mergeCell ref="B347:E347"/>
    <mergeCell ref="F347:L347"/>
    <mergeCell ref="B348:E348"/>
    <mergeCell ref="F348:L348"/>
    <mergeCell ref="B349:E349"/>
    <mergeCell ref="F349:L349"/>
    <mergeCell ref="B357:E357"/>
    <mergeCell ref="F357:L357"/>
    <mergeCell ref="B358:E358"/>
  </mergeCells>
  <pageMargins left="0.78431372549019618" right="0.78431372549019618" top="0.98039215686274517" bottom="0.98039215686274517" header="0.50980392156862753" footer="0.50980392156862753"/>
  <pageSetup paperSize="9" scale="74" orientation="landscape" r:id="rId1"/>
  <headerFooter alignWithMargins="0"/>
  <rowBreaks count="12" manualBreakCount="12">
    <brk id="28" max="16383" man="1"/>
    <brk id="57" max="16383" man="1"/>
    <brk id="76" max="16383" man="1"/>
    <brk id="104" max="16383" man="1"/>
    <brk id="118" max="16383" man="1"/>
    <brk id="171" max="16383" man="1"/>
    <brk id="202" max="16383" man="1"/>
    <brk id="228" max="16383" man="1"/>
    <brk id="280" max="16383" man="1"/>
    <brk id="311" max="13" man="1"/>
    <brk id="338" max="16383" man="1"/>
    <brk id="35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Formularz ofertowy</vt:lpstr>
      <vt:lpstr>'Formularz ofertowy'!Obszar_wydruku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Michał Maj</dc:creator>
  <cp:lastModifiedBy>Joanna Kuczerawy</cp:lastModifiedBy>
  <cp:lastPrinted>2022-10-27T07:26:39Z</cp:lastPrinted>
  <dcterms:created xsi:type="dcterms:W3CDTF">2022-10-25T06:52:26Z</dcterms:created>
  <dcterms:modified xsi:type="dcterms:W3CDTF">2022-10-27T07:26:43Z</dcterms:modified>
</cp:coreProperties>
</file>